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opacka0960\Desktop\ZAMÓWIENIA PUBLICZNE\2026\8-MED-26 - IPMED PLECAKI\"/>
    </mc:Choice>
  </mc:AlternateContent>
  <bookViews>
    <workbookView xWindow="0" yWindow="0" windowWidth="28800" windowHeight="12300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4" i="1" l="1"/>
  <c r="F104" i="1"/>
  <c r="J74" i="1" l="1"/>
  <c r="F74" i="1"/>
  <c r="J31" i="1"/>
  <c r="F31" i="1"/>
  <c r="E106" i="1" l="1"/>
  <c r="E105" i="1"/>
</calcChain>
</file>

<file path=xl/sharedStrings.xml><?xml version="1.0" encoding="utf-8"?>
<sst xmlns="http://schemas.openxmlformats.org/spreadsheetml/2006/main" count="339" uniqueCount="180">
  <si>
    <t>L.p</t>
  </si>
  <si>
    <t>Opis przedmiotu zamówienia</t>
  </si>
  <si>
    <t>J.m.</t>
  </si>
  <si>
    <t xml:space="preserve">Ilość </t>
  </si>
  <si>
    <t>Cena jednostkowa netto (zł.)*</t>
  </si>
  <si>
    <t>Wartość netto
 (zł)*</t>
  </si>
  <si>
    <t>VAT</t>
  </si>
  <si>
    <t>Cena jednostkowa brutto (zł.)*</t>
  </si>
  <si>
    <t>Wartość brutto (zł.)*</t>
  </si>
  <si>
    <t>%</t>
  </si>
  <si>
    <t>Wartość podatku 
VAT</t>
  </si>
  <si>
    <t>1</t>
  </si>
  <si>
    <t>SZT</t>
  </si>
  <si>
    <t>2</t>
  </si>
  <si>
    <t>GAZA WYPEŁNIAJĄCA</t>
  </si>
  <si>
    <t>3</t>
  </si>
  <si>
    <t>4</t>
  </si>
  <si>
    <t>5</t>
  </si>
  <si>
    <t>6</t>
  </si>
  <si>
    <t>7</t>
  </si>
  <si>
    <t>8</t>
  </si>
  <si>
    <t>LUBRYKANT W ŻELU</t>
  </si>
  <si>
    <t>9</t>
  </si>
  <si>
    <t>PAR</t>
  </si>
  <si>
    <t>RURKA NOSOWO-GARDŁOWA 7,5MM</t>
  </si>
  <si>
    <t>OPATRUNEK HEMOSTATYCZNY</t>
  </si>
  <si>
    <t>RAZEM</t>
  </si>
  <si>
    <t>PRZYLEPIEC BEZ OPATRUNKU</t>
  </si>
  <si>
    <t>Producent</t>
  </si>
  <si>
    <t>Wymagania + termin ważności</t>
  </si>
  <si>
    <t xml:space="preserve"> Uwagi</t>
  </si>
  <si>
    <t>...................................</t>
  </si>
  <si>
    <t xml:space="preserve">(miejscowość, data) </t>
  </si>
  <si>
    <t xml:space="preserve"> FORMULARZ OFERTY CENOWEJ</t>
  </si>
  <si>
    <t xml:space="preserve">netto: ............................................... zł, </t>
  </si>
  <si>
    <t>(słownie złotych:……………………………………………………………………………….)</t>
  </si>
  <si>
    <t>stawka VAT ........ %,</t>
  </si>
  <si>
    <t xml:space="preserve">brutto: ............................................ zł, </t>
  </si>
  <si>
    <t xml:space="preserve">(słownie złotych:……………………………………………………………………………..) </t>
  </si>
  <si>
    <t>1.  Oferuję wykonanie przedmiotu zamówienia zgodnie z wymogami opisu przedmiotu zamówienia :</t>
  </si>
  <si>
    <t>.........................................................................</t>
  </si>
  <si>
    <t>(podpis i pieczątka osoby/osób uprawnionych</t>
  </si>
  <si>
    <t>do składania oświadczeń woli w imieniu Wykonawcy)</t>
  </si>
  <si>
    <t>WYKAZ ASORTYMENTU</t>
  </si>
  <si>
    <t xml:space="preserve"> Złożenia oferty cenowej na dostawę</t>
  </si>
  <si>
    <t>RĘKAWICE RATOWNICZE Z DŁUGIM MANKIETEM</t>
  </si>
  <si>
    <t>„wyrobów medycznych przeznaczonych do odświeżania Indywidualnych Pakietów Medycznych IPMED oraz Medycznych Zestawów Ratownictwa Taktycznego (PRS, PRM, TL, WR) dla 23BLT oraz Jednostek na zaopatrzeniu ”</t>
  </si>
  <si>
    <t>23 BAZA LOTNICTWA TAKTYCZNEGO - IPMED</t>
  </si>
  <si>
    <t>23 BAZA LOTNICTWA TAKTYCZNEGO - MEDYCZNE ZESTAWY RATOWNICTWA TAKTYCZNEGO</t>
  </si>
  <si>
    <t>2 GRUPA POSZUKIWAWCZO-RATOWNICZA - MEDYCZNE ZESTAWY RATOWNICTWA TAKTYCZNEGO</t>
  </si>
  <si>
    <t>OPATRUNEK BRZUSZNY</t>
  </si>
  <si>
    <t>KOMPRES GAZOWY JAŁOWY 10 X10cm 3SZT</t>
  </si>
  <si>
    <t>PLASTER Z OPATRUNKIEM</t>
  </si>
  <si>
    <t>SIATKA OPATRUNKOWA NA GŁOWĘ NR 6</t>
  </si>
  <si>
    <t>RURKA INTUBACYJNA 7</t>
  </si>
  <si>
    <t>RURKA INTUBACYJNA 7.5</t>
  </si>
  <si>
    <t>RURKA INTUBACYJNA 8</t>
  </si>
  <si>
    <t>PROWADNICA DO RURKI INTUBACYJNEJ</t>
  </si>
  <si>
    <t>STABILIZATOR DO RURKI INTUBACYJNEJ</t>
  </si>
  <si>
    <t>TAŚMA MOCUJĄCA RURKĘ KRTANIOWĄ</t>
  </si>
  <si>
    <t>CHUSTA TRÓJKĄTNA</t>
  </si>
  <si>
    <t>ZESTAW ZABIEGOWY MAŁY</t>
  </si>
  <si>
    <t>KOC IZOTERMICZNY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</si>
  <si>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</si>
  <si>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</si>
  <si>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</si>
  <si>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</si>
  <si>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</si>
  <si>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</si>
  <si>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</si>
  <si>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</si>
  <si>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</si>
  <si>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</si>
  <si>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</si>
  <si>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</si>
  <si>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</si>
  <si>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OPASKA ELASTYCZNA 15CM x 4M</t>
  </si>
  <si>
    <t>RURKA NOSOWO-GARDŁOWA 7MM</t>
  </si>
  <si>
    <t>OPATRUNEK HYDROŻELOWY 28-40 x 40-60CM</t>
  </si>
  <si>
    <t>OPATRUNEK HYDROŻELOWY MAŁY O POW.400CM2</t>
  </si>
  <si>
    <t>HYDROŻEL W BUTELCE 100-150ML</t>
  </si>
  <si>
    <t>STRZYKAWKA 5ML</t>
  </si>
  <si>
    <t>STRZYKAWKA 10ML</t>
  </si>
  <si>
    <t>STRZYKAWKA 2ML</t>
  </si>
  <si>
    <t>STRZYKAWKA 20ML</t>
  </si>
  <si>
    <t>IGŁA 0,8</t>
  </si>
  <si>
    <t>IGŁA 1,2</t>
  </si>
  <si>
    <t>OKLEINA DO WENFLONÓW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</si>
  <si>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</si>
  <si>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</si>
  <si>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</si>
  <si>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</si>
  <si>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</si>
  <si>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</si>
  <si>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</si>
  <si>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</si>
  <si>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</si>
  <si>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</si>
  <si>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RAZEM ZAMÓWIENIE NETTO</t>
  </si>
  <si>
    <t>RAZEM ZAMÓWIENIE BRUTTO:</t>
  </si>
  <si>
    <t>* Wartość w zaokrągleniu do dwóch miejsc po przecinku.
**  Pełna nazwa handlowa tożsama z nazwą widniejącą na fakturze VAT wystawionej przez Wykonawcę oraz faktyczną nazwą widniejącą na opakowaniu.</t>
  </si>
  <si>
    <t xml:space="preserve">Uwagi: </t>
  </si>
  <si>
    <t>1) Wymagania warunków przechowywania oferowanego asortymentu - według zaleceń producenta.</t>
  </si>
  <si>
    <t>OPATRUNEK OCZNY</t>
  </si>
  <si>
    <t>GAZA OPATRUNKOWA JAŁOWA 1M2</t>
  </si>
  <si>
    <t>IGŁA DO ODBARCZANIA ODMY PRĘŻNEJ</t>
  </si>
  <si>
    <t>ZESTAW DO KONIKOPUNKCJI RATOWNICZEJ</t>
  </si>
  <si>
    <t>KPL</t>
  </si>
  <si>
    <t>SYGNALIZATOR ŚWIETLNY ZIELONY</t>
  </si>
  <si>
    <t>SYGNALIZATOR ŚWIETLNY ŻÓŁTY</t>
  </si>
  <si>
    <t>SYGNALIZATOR ŚWIETLNY CZERWONY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</si>
  <si>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</si>
  <si>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</si>
  <si>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</si>
  <si>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</si>
  <si>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</si>
  <si>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</si>
  <si>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</si>
  <si>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</si>
  <si>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</si>
  <si>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CIŚNIENIOMIERZ ZEGAROWY</t>
  </si>
  <si>
    <t>RURKA KRTANIOWA LT-D ROZM.3</t>
  </si>
  <si>
    <t>RURKA KRTANIOWA LT-D ROZM.4</t>
  </si>
  <si>
    <t>RURKA KRTANIOWA LT-D ROZM.5</t>
  </si>
  <si>
    <t>KANIULA WENFLON 14G</t>
  </si>
  <si>
    <t>KANIULA WENFLON 16G</t>
  </si>
  <si>
    <t>KANIULA WENFLON 18G</t>
  </si>
  <si>
    <t>PRZEWÓD TLENOWY DO WORKA AMBU</t>
  </si>
  <si>
    <t>FILTR DO WORKA AMBU</t>
  </si>
  <si>
    <t>PULSOKSYMETR</t>
  </si>
  <si>
    <t>LATARKA CZOŁOWA</t>
  </si>
  <si>
    <t>Załącznik nr 2 pkt 1</t>
  </si>
  <si>
    <t>Załącznik nr 2 pkt 2</t>
  </si>
  <si>
    <t>Załącznik nr 2 pkt 3</t>
  </si>
  <si>
    <t>Załącznik nr 2 pkt 4</t>
  </si>
  <si>
    <t>Załącznik nr 2 pkt 5</t>
  </si>
  <si>
    <t>Załącznik nr 3 pkt 1</t>
  </si>
  <si>
    <t>Załącznik nr 3 pkt 2</t>
  </si>
  <si>
    <t>Załącznik nr 3 pkt 3</t>
  </si>
  <si>
    <t>Załącznik nr 3 pkt 4</t>
  </si>
  <si>
    <t>Załącznik nr 3 pkt 5</t>
  </si>
  <si>
    <t>Załącznik nr 3 pkt 6</t>
  </si>
  <si>
    <t>Załącznik nr 3 pkt 7</t>
  </si>
  <si>
    <t>Załącznik nr 3 pkt 8</t>
  </si>
  <si>
    <t>Załącznik nr 3 pkt 9</t>
  </si>
  <si>
    <t>Załącznik nr 3 pkt 10</t>
  </si>
  <si>
    <t>Załącznik nr 3 pkt 11</t>
  </si>
  <si>
    <t>Załącznik nr 3 pkt 12</t>
  </si>
  <si>
    <t>Załącznik nr 3 pkt 13</t>
  </si>
  <si>
    <t>Załącznik nr 3 pkt 14</t>
  </si>
  <si>
    <t>Załącznik nr 3 pkt 15</t>
  </si>
  <si>
    <t>Załącznik nr 3 pkt 16</t>
  </si>
  <si>
    <t>Załącznik nr 3 pkt 19</t>
  </si>
  <si>
    <t>Załącznik nr 3 pkt 20</t>
  </si>
  <si>
    <t>Załącznik nr 3 pkt 21</t>
  </si>
  <si>
    <t>Załącznik nr 3 pkt 22</t>
  </si>
  <si>
    <t>Załącznik nr 3 pkt 23</t>
  </si>
  <si>
    <t>Załącznik nr 3 pkt 24</t>
  </si>
  <si>
    <t>Załącznik nr 3 pkt 25</t>
  </si>
  <si>
    <t>Załącznik nr 3 pkt 26</t>
  </si>
  <si>
    <t>Załącznik nr 3 pkt 27</t>
  </si>
  <si>
    <t>Załącznik nr 3 pkt 29</t>
  </si>
  <si>
    <t>Załącznik nr 3 pkt 30</t>
  </si>
  <si>
    <t>Załącznik nr 3 pkt 31</t>
  </si>
  <si>
    <t>Załącznik nr 3 pkt 32</t>
  </si>
  <si>
    <t>Załącznik nr 3 pkt 33</t>
  </si>
  <si>
    <t>Załącznik nr 3 pkt 35</t>
  </si>
  <si>
    <t>Załącznik nr 3 pkt 17</t>
  </si>
  <si>
    <t>Załącznik nr 3 pkt 18</t>
  </si>
  <si>
    <t>Załącznik nr 3 pkt 28</t>
  </si>
  <si>
    <t>Załącznik nr 3 pkt 34</t>
  </si>
  <si>
    <t>Załącznik nr 3 pkt 36</t>
  </si>
  <si>
    <t>Załącznik nr 3 pkt 37</t>
  </si>
  <si>
    <t xml:space="preserve">2) Wymagania w zakresie terminu ważności:
a) Okres ważności mśm określony został w Wytycznych Techniczno-Eksploatacyjnych (WET) - załącznik nr 2 i 3                                                                                                             b) w przypadku nie określenia terminu ważności w WET, termin ten nie może być krótszy niż 24 miesiące
</t>
  </si>
  <si>
    <t>STRZYKAWKA DO RURKI KRTANIOWEJ 90-100ML</t>
  </si>
  <si>
    <t>STRZYKAWKA DO RURKI KRTANIOWEJ 50-60ML</t>
  </si>
  <si>
    <t>Nazwa produktu/ model</t>
  </si>
  <si>
    <t xml:space="preserve">KOŁNIERZ ORTOPEDYCZNY </t>
  </si>
  <si>
    <t>STRZYKAWKA DO RURKI INTUBACYJNEJ 10-20ML</t>
  </si>
  <si>
    <t>(pieczęć firmowa/dane firmy)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</si>
</sst>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z_ł_-;\-* #,##0.00\ _z_ł_-;_-* &quot;-&quot;??\ _z_ł_-;_-@_-"/>
  </numFmts>
  <fonts count="22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4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sz val="11"/>
      <name val="Times New Roman"/>
      <family val="1"/>
      <charset val="238"/>
    </font>
    <font>
      <b/>
      <sz val="18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6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8"/>
      <name val="Times New Roman"/>
      <family val="1"/>
      <charset val="238"/>
    </font>
    <font>
      <sz val="9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4"/>
      <name val="Times New Roman"/>
      <family val="1"/>
      <charset val="238"/>
    </font>
    <font>
      <sz val="14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2" fontId="4" fillId="2" borderId="3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2" fontId="7" fillId="2" borderId="3" xfId="0" applyNumberFormat="1" applyFont="1" applyFill="1" applyBorder="1" applyAlignment="1">
      <alignment horizontal="center" vertical="center" wrapText="1"/>
    </xf>
    <xf numFmtId="2" fontId="7" fillId="0" borderId="3" xfId="2" applyNumberFormat="1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164" fontId="7" fillId="0" borderId="3" xfId="2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2" fontId="11" fillId="4" borderId="3" xfId="0" applyNumberFormat="1" applyFont="1" applyFill="1" applyBorder="1" applyAlignment="1">
      <alignment horizontal="center" vertical="center" wrapText="1"/>
    </xf>
    <xf numFmtId="2" fontId="11" fillId="4" borderId="3" xfId="2" applyNumberFormat="1" applyFont="1" applyFill="1" applyBorder="1" applyAlignment="1">
      <alignment horizontal="center" vertical="center" wrapText="1"/>
    </xf>
    <xf numFmtId="0" fontId="13" fillId="0" borderId="0" xfId="0" applyFont="1"/>
    <xf numFmtId="0" fontId="13" fillId="0" borderId="0" xfId="0" applyFont="1" applyAlignment="1">
      <alignment horizontal="center" vertical="center"/>
    </xf>
    <xf numFmtId="2" fontId="12" fillId="2" borderId="4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2" fontId="12" fillId="2" borderId="4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2" fontId="5" fillId="2" borderId="0" xfId="0" applyNumberFormat="1" applyFont="1" applyFill="1" applyBorder="1" applyAlignment="1">
      <alignment horizontal="center" vertical="center" wrapText="1"/>
    </xf>
    <xf numFmtId="164" fontId="5" fillId="0" borderId="0" xfId="2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vertical="center"/>
    </xf>
    <xf numFmtId="0" fontId="20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horizontal="left" vertical="top" wrapText="1"/>
    </xf>
    <xf numFmtId="49" fontId="16" fillId="5" borderId="1" xfId="0" applyNumberFormat="1" applyFont="1" applyFill="1" applyBorder="1" applyAlignment="1">
      <alignment horizontal="right" vertical="center" wrapText="1"/>
    </xf>
    <xf numFmtId="49" fontId="16" fillId="5" borderId="2" xfId="0" applyNumberFormat="1" applyFont="1" applyFill="1" applyBorder="1" applyAlignment="1">
      <alignment horizontal="right" vertical="center" wrapText="1"/>
    </xf>
    <xf numFmtId="49" fontId="16" fillId="5" borderId="4" xfId="0" applyNumberFormat="1" applyFont="1" applyFill="1" applyBorder="1" applyAlignment="1">
      <alignment horizontal="right" vertical="center" wrapText="1"/>
    </xf>
    <xf numFmtId="2" fontId="16" fillId="5" borderId="1" xfId="0" applyNumberFormat="1" applyFont="1" applyFill="1" applyBorder="1" applyAlignment="1">
      <alignment horizontal="center" vertical="center" wrapText="1"/>
    </xf>
    <xf numFmtId="2" fontId="16" fillId="5" borderId="4" xfId="0" applyNumberFormat="1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right" vertical="center"/>
    </xf>
    <xf numFmtId="0" fontId="16" fillId="5" borderId="2" xfId="0" applyFont="1" applyFill="1" applyBorder="1" applyAlignment="1">
      <alignment horizontal="right" vertical="center"/>
    </xf>
    <xf numFmtId="0" fontId="16" fillId="5" borderId="4" xfId="0" applyFont="1" applyFill="1" applyBorder="1" applyAlignment="1">
      <alignment horizontal="right" vertical="center"/>
    </xf>
    <xf numFmtId="2" fontId="16" fillId="5" borderId="1" xfId="0" applyNumberFormat="1" applyFont="1" applyFill="1" applyBorder="1" applyAlignment="1">
      <alignment horizontal="center" vertical="center"/>
    </xf>
    <xf numFmtId="2" fontId="16" fillId="5" borderId="4" xfId="0" applyNumberFormat="1" applyFont="1" applyFill="1" applyBorder="1" applyAlignment="1">
      <alignment horizontal="center" vertical="center"/>
    </xf>
    <xf numFmtId="0" fontId="18" fillId="0" borderId="0" xfId="0" applyFont="1" applyBorder="1" applyAlignment="1">
      <alignment horizontal="left" vertical="center" wrapText="1"/>
    </xf>
    <xf numFmtId="49" fontId="4" fillId="0" borderId="3" xfId="2" applyNumberFormat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2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2" fontId="12" fillId="2" borderId="1" xfId="0" applyNumberFormat="1" applyFont="1" applyFill="1" applyBorder="1" applyAlignment="1">
      <alignment horizontal="center" vertical="center" wrapText="1"/>
    </xf>
    <xf numFmtId="2" fontId="12" fillId="2" borderId="4" xfId="0" applyNumberFormat="1" applyFont="1" applyFill="1" applyBorder="1" applyAlignment="1">
      <alignment horizontal="center" vertical="center" wrapText="1"/>
    </xf>
    <xf numFmtId="164" fontId="7" fillId="0" borderId="1" xfId="2" applyFont="1" applyFill="1" applyBorder="1" applyAlignment="1">
      <alignment horizontal="center" vertical="center" wrapText="1"/>
    </xf>
    <xf numFmtId="164" fontId="7" fillId="0" borderId="2" xfId="2" applyFont="1" applyFill="1" applyBorder="1" applyAlignment="1">
      <alignment horizontal="center" vertical="center" wrapText="1"/>
    </xf>
    <xf numFmtId="164" fontId="7" fillId="0" borderId="4" xfId="2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5" fillId="0" borderId="0" xfId="0" applyFont="1" applyAlignment="1">
      <alignment horizontal="center" vertical="center" wrapText="1"/>
    </xf>
    <xf numFmtId="164" fontId="4" fillId="0" borderId="3" xfId="2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</cellXfs>
  <cellStyles count="3">
    <cellStyle name="Dziesiętny 2" xfId="2"/>
    <cellStyle name="Normalny" xfId="0" builtinId="0"/>
    <cellStyle name="Normalny 5" xfId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15"/>
  <sheetViews>
    <sheetView tabSelected="1" topLeftCell="A94" zoomScale="70" zoomScaleNormal="70" workbookViewId="0">
      <selection activeCell="E15" sqref="E15"/>
    </sheetView>
  </sheetViews>
  <sheetFormatPr defaultRowHeight="15" x14ac:dyDescent="0.25"/>
  <cols>
    <col min="1" max="1" width="8.85546875" customWidth="1"/>
    <col min="2" max="2" width="47.5703125" customWidth="1"/>
    <col min="3" max="3" width="5.42578125" customWidth="1"/>
    <col min="4" max="4" width="7.140625" customWidth="1"/>
    <col min="5" max="5" width="15.42578125" style="12" customWidth="1"/>
    <col min="6" max="6" width="14.5703125" style="12" customWidth="1"/>
    <col min="7" max="7" width="6.5703125" style="12" customWidth="1"/>
    <col min="8" max="8" width="10.85546875" style="12" customWidth="1"/>
    <col min="9" max="9" width="13.5703125" style="12" customWidth="1"/>
    <col min="10" max="10" width="15.85546875" style="12" customWidth="1"/>
    <col min="11" max="11" width="21.28515625" style="12" customWidth="1"/>
    <col min="12" max="12" width="18.28515625" style="12" customWidth="1"/>
    <col min="13" max="13" width="20.85546875" style="12" customWidth="1"/>
    <col min="14" max="14" width="19.140625" customWidth="1"/>
    <col min="15" max="15" width="24.28515625" customWidth="1"/>
  </cols>
  <sheetData>
    <row r="1" spans="1:14" x14ac:dyDescent="0.25">
      <c r="M1" s="58"/>
      <c r="N1" s="58"/>
    </row>
    <row r="2" spans="1:14" x14ac:dyDescent="0.25">
      <c r="E2" s="20"/>
      <c r="F2" s="20"/>
      <c r="G2" s="20"/>
      <c r="H2" s="20"/>
      <c r="I2" s="20"/>
      <c r="J2" s="20"/>
      <c r="K2" s="20"/>
      <c r="L2" s="20"/>
      <c r="M2" s="20"/>
    </row>
    <row r="4" spans="1:14" x14ac:dyDescent="0.25">
      <c r="A4" t="s">
        <v>31</v>
      </c>
      <c r="L4" s="59" t="s">
        <v>32</v>
      </c>
      <c r="M4" s="59"/>
    </row>
    <row r="5" spans="1:14" x14ac:dyDescent="0.25">
      <c r="A5" t="s">
        <v>179</v>
      </c>
      <c r="J5" s="58"/>
      <c r="K5" s="58"/>
      <c r="L5" s="58"/>
      <c r="M5" s="58"/>
    </row>
    <row r="7" spans="1:14" ht="26.25" x14ac:dyDescent="0.4">
      <c r="A7" s="60" t="s">
        <v>33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</row>
    <row r="9" spans="1:14" ht="21" x14ac:dyDescent="0.35">
      <c r="A9" s="61" t="s">
        <v>44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</row>
    <row r="10" spans="1:14" ht="21" customHeight="1" x14ac:dyDescent="0.25">
      <c r="A10" s="62" t="s">
        <v>46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</row>
    <row r="11" spans="1:14" ht="15" customHeight="1" x14ac:dyDescent="0.25">
      <c r="A11" s="62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</row>
    <row r="12" spans="1:14" ht="21" customHeight="1" x14ac:dyDescent="0.25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</row>
    <row r="13" spans="1:14" ht="0.75" customHeight="1" x14ac:dyDescent="0.25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</row>
    <row r="14" spans="1:14" ht="21" x14ac:dyDescent="0.35">
      <c r="A14" s="17" t="s">
        <v>39</v>
      </c>
      <c r="B14" s="17"/>
      <c r="C14" s="17"/>
      <c r="D14" s="17"/>
      <c r="E14" s="18"/>
    </row>
    <row r="15" spans="1:14" ht="21" x14ac:dyDescent="0.35">
      <c r="A15" s="17"/>
      <c r="B15" s="17" t="s">
        <v>34</v>
      </c>
      <c r="C15" s="17"/>
      <c r="D15" s="17"/>
      <c r="E15" s="18"/>
    </row>
    <row r="16" spans="1:14" ht="21" x14ac:dyDescent="0.35">
      <c r="A16" s="17" t="s">
        <v>35</v>
      </c>
      <c r="B16" s="17"/>
      <c r="C16" s="17"/>
      <c r="D16" s="17"/>
      <c r="E16" s="18"/>
    </row>
    <row r="17" spans="1:14" ht="21" x14ac:dyDescent="0.35">
      <c r="A17" s="17"/>
      <c r="B17" s="17" t="s">
        <v>36</v>
      </c>
      <c r="C17" s="17"/>
      <c r="D17" s="17"/>
      <c r="E17" s="18"/>
    </row>
    <row r="18" spans="1:14" ht="21" x14ac:dyDescent="0.35">
      <c r="A18" s="17"/>
      <c r="B18" s="17" t="s">
        <v>37</v>
      </c>
      <c r="C18" s="17"/>
      <c r="D18" s="17"/>
      <c r="E18" s="18"/>
    </row>
    <row r="19" spans="1:14" ht="21" x14ac:dyDescent="0.35">
      <c r="A19" s="17"/>
      <c r="B19" s="17" t="s">
        <v>38</v>
      </c>
      <c r="C19" s="17"/>
      <c r="D19" s="17"/>
      <c r="E19" s="18"/>
    </row>
    <row r="20" spans="1:14" ht="21" x14ac:dyDescent="0.35">
      <c r="A20" s="17"/>
      <c r="B20" s="17"/>
      <c r="C20" s="17"/>
      <c r="D20" s="17"/>
      <c r="E20" s="18"/>
    </row>
    <row r="22" spans="1:14" s="1" customFormat="1" ht="43.5" customHeight="1" x14ac:dyDescent="0.25">
      <c r="A22" s="65" t="s">
        <v>43</v>
      </c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7"/>
    </row>
    <row r="23" spans="1:14" s="2" customFormat="1" ht="15" customHeight="1" x14ac:dyDescent="0.25">
      <c r="A23" s="64" t="s">
        <v>0</v>
      </c>
      <c r="B23" s="43" t="s">
        <v>1</v>
      </c>
      <c r="C23" s="45" t="s">
        <v>2</v>
      </c>
      <c r="D23" s="46" t="s">
        <v>3</v>
      </c>
      <c r="E23" s="44" t="s">
        <v>4</v>
      </c>
      <c r="F23" s="44" t="s">
        <v>5</v>
      </c>
      <c r="G23" s="44" t="s">
        <v>6</v>
      </c>
      <c r="H23" s="44"/>
      <c r="I23" s="44" t="s">
        <v>7</v>
      </c>
      <c r="J23" s="63" t="s">
        <v>8</v>
      </c>
      <c r="K23" s="63" t="s">
        <v>176</v>
      </c>
      <c r="L23" s="63" t="s">
        <v>28</v>
      </c>
      <c r="M23" s="42" t="s">
        <v>29</v>
      </c>
      <c r="N23" s="43" t="s">
        <v>30</v>
      </c>
    </row>
    <row r="24" spans="1:14" s="2" customFormat="1" ht="53.25" customHeight="1" x14ac:dyDescent="0.25">
      <c r="A24" s="64"/>
      <c r="B24" s="43"/>
      <c r="C24" s="45"/>
      <c r="D24" s="46"/>
      <c r="E24" s="44"/>
      <c r="F24" s="44"/>
      <c r="G24" s="3" t="s">
        <v>9</v>
      </c>
      <c r="H24" s="3" t="s">
        <v>10</v>
      </c>
      <c r="I24" s="44"/>
      <c r="J24" s="63"/>
      <c r="K24" s="63"/>
      <c r="L24" s="63"/>
      <c r="M24" s="42"/>
      <c r="N24" s="43"/>
    </row>
    <row r="25" spans="1:14" s="2" customFormat="1" ht="33" customHeight="1" x14ac:dyDescent="0.25">
      <c r="A25" s="55" t="s">
        <v>47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7"/>
    </row>
    <row r="26" spans="1:14" s="2" customFormat="1" ht="39.950000000000003" customHeight="1" x14ac:dyDescent="0.25">
      <c r="A26" s="4" t="s">
        <v>11</v>
      </c>
      <c r="B26" s="5" t="s">
        <v>25</v>
      </c>
      <c r="C26" s="6" t="s">
        <v>12</v>
      </c>
      <c r="D26" s="7">
        <v>692</v>
      </c>
      <c r="E26" s="8"/>
      <c r="F26" s="8"/>
      <c r="G26" s="8"/>
      <c r="H26" s="8"/>
      <c r="I26" s="8"/>
      <c r="J26" s="9"/>
      <c r="K26" s="13"/>
      <c r="L26" s="13"/>
      <c r="M26" s="13" t="s">
        <v>131</v>
      </c>
      <c r="N26" s="14"/>
    </row>
    <row r="27" spans="1:14" s="2" customFormat="1" ht="39.950000000000003" customHeight="1" x14ac:dyDescent="0.25">
      <c r="A27" s="4" t="s">
        <v>13</v>
      </c>
      <c r="B27" s="11" t="s">
        <v>14</v>
      </c>
      <c r="C27" s="6" t="s">
        <v>12</v>
      </c>
      <c r="D27" s="7">
        <v>193</v>
      </c>
      <c r="E27" s="8"/>
      <c r="F27" s="8"/>
      <c r="G27" s="8"/>
      <c r="H27" s="8"/>
      <c r="I27" s="8"/>
      <c r="J27" s="9"/>
      <c r="K27" s="13"/>
      <c r="L27" s="13"/>
      <c r="M27" s="13" t="s">
        <v>132</v>
      </c>
      <c r="N27" s="14"/>
    </row>
    <row r="28" spans="1:14" s="2" customFormat="1" ht="39.950000000000003" customHeight="1" x14ac:dyDescent="0.25">
      <c r="A28" s="4" t="s">
        <v>15</v>
      </c>
      <c r="B28" s="5" t="s">
        <v>27</v>
      </c>
      <c r="C28" s="6" t="s">
        <v>12</v>
      </c>
      <c r="D28" s="7">
        <v>688</v>
      </c>
      <c r="E28" s="8"/>
      <c r="F28" s="8"/>
      <c r="G28" s="8"/>
      <c r="H28" s="8"/>
      <c r="I28" s="8"/>
      <c r="J28" s="9"/>
      <c r="K28" s="13"/>
      <c r="L28" s="13"/>
      <c r="M28" s="13" t="s">
        <v>133</v>
      </c>
      <c r="N28" s="14"/>
    </row>
    <row r="29" spans="1:14" s="2" customFormat="1" ht="39.950000000000003" customHeight="1" x14ac:dyDescent="0.25">
      <c r="A29" s="4" t="s">
        <v>16</v>
      </c>
      <c r="B29" s="5" t="s">
        <v>24</v>
      </c>
      <c r="C29" s="6" t="s">
        <v>12</v>
      </c>
      <c r="D29" s="7">
        <v>438</v>
      </c>
      <c r="E29" s="8"/>
      <c r="F29" s="8"/>
      <c r="G29" s="8"/>
      <c r="H29" s="8"/>
      <c r="I29" s="8"/>
      <c r="J29" s="9"/>
      <c r="K29" s="13"/>
      <c r="L29" s="13"/>
      <c r="M29" s="13" t="s">
        <v>134</v>
      </c>
      <c r="N29" s="14"/>
    </row>
    <row r="30" spans="1:14" s="2" customFormat="1" ht="39.950000000000003" customHeight="1" x14ac:dyDescent="0.25">
      <c r="A30" s="4" t="s">
        <v>17</v>
      </c>
      <c r="B30" s="11" t="s">
        <v>21</v>
      </c>
      <c r="C30" s="6" t="s">
        <v>12</v>
      </c>
      <c r="D30" s="7">
        <v>10</v>
      </c>
      <c r="E30" s="8"/>
      <c r="F30" s="8"/>
      <c r="G30" s="8"/>
      <c r="H30" s="8"/>
      <c r="I30" s="8"/>
      <c r="J30" s="9"/>
      <c r="K30" s="13"/>
      <c r="L30" s="13"/>
      <c r="M30" s="13" t="s">
        <v>135</v>
      </c>
      <c r="N30" s="14"/>
    </row>
    <row r="31" spans="1:14" s="2" customFormat="1" ht="29.1" customHeight="1" x14ac:dyDescent="0.25">
      <c r="A31" s="47" t="s">
        <v>26</v>
      </c>
      <c r="B31" s="48"/>
      <c r="C31" s="48"/>
      <c r="D31" s="48"/>
      <c r="E31" s="49"/>
      <c r="F31" s="15">
        <f>SUM(F26:F30)</f>
        <v>0</v>
      </c>
      <c r="G31" s="50"/>
      <c r="H31" s="51"/>
      <c r="I31" s="19"/>
      <c r="J31" s="16">
        <f>SUM(J26:J30)</f>
        <v>0</v>
      </c>
      <c r="K31" s="52"/>
      <c r="L31" s="53"/>
      <c r="M31" s="53"/>
      <c r="N31" s="54"/>
    </row>
    <row r="32" spans="1:14" s="2" customFormat="1" ht="38.25" customHeight="1" x14ac:dyDescent="0.25">
      <c r="A32" s="55" t="s">
        <v>48</v>
      </c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7"/>
    </row>
    <row r="33" spans="1:14" s="2" customFormat="1" ht="39.950000000000003" customHeight="1" x14ac:dyDescent="0.25">
      <c r="A33" s="4" t="s">
        <v>11</v>
      </c>
      <c r="B33" s="5" t="s">
        <v>25</v>
      </c>
      <c r="C33" s="6" t="s">
        <v>12</v>
      </c>
      <c r="D33" s="7">
        <v>27</v>
      </c>
      <c r="E33" s="8"/>
      <c r="F33" s="8"/>
      <c r="G33" s="8"/>
      <c r="H33" s="8"/>
      <c r="I33" s="8"/>
      <c r="J33" s="9"/>
      <c r="K33" s="13"/>
      <c r="L33" s="13"/>
      <c r="M33" s="13" t="s">
        <v>136</v>
      </c>
      <c r="N33" s="14"/>
    </row>
    <row r="34" spans="1:14" s="2" customFormat="1" ht="39.950000000000003" customHeight="1" x14ac:dyDescent="0.25">
      <c r="A34" s="4" t="s">
        <v>13</v>
      </c>
      <c r="B34" s="5" t="s">
        <v>50</v>
      </c>
      <c r="C34" s="6" t="s">
        <v>12</v>
      </c>
      <c r="D34" s="7">
        <v>1</v>
      </c>
      <c r="E34" s="8"/>
      <c r="F34" s="8"/>
      <c r="G34" s="8"/>
      <c r="H34" s="8"/>
      <c r="I34" s="8"/>
      <c r="J34" s="9"/>
      <c r="K34" s="13"/>
      <c r="L34" s="13"/>
      <c r="M34" s="13" t="s">
        <v>137</v>
      </c>
      <c r="N34" s="14"/>
    </row>
    <row r="35" spans="1:14" s="2" customFormat="1" ht="39.950000000000003" customHeight="1" x14ac:dyDescent="0.25">
      <c r="A35" s="4" t="s">
        <v>15</v>
      </c>
      <c r="B35" s="11" t="s">
        <v>14</v>
      </c>
      <c r="C35" s="6" t="s">
        <v>12</v>
      </c>
      <c r="D35" s="7">
        <v>36</v>
      </c>
      <c r="E35" s="8"/>
      <c r="F35" s="8"/>
      <c r="G35" s="8"/>
      <c r="H35" s="8"/>
      <c r="I35" s="8"/>
      <c r="J35" s="9"/>
      <c r="K35" s="13"/>
      <c r="L35" s="13"/>
      <c r="M35" s="13" t="s">
        <v>138</v>
      </c>
      <c r="N35" s="14"/>
    </row>
    <row r="36" spans="1:14" s="2" customFormat="1" ht="39.950000000000003" customHeight="1" x14ac:dyDescent="0.25">
      <c r="A36" s="4" t="s">
        <v>16</v>
      </c>
      <c r="B36" s="5" t="s">
        <v>103</v>
      </c>
      <c r="C36" s="6" t="s">
        <v>12</v>
      </c>
      <c r="D36" s="7">
        <v>30</v>
      </c>
      <c r="E36" s="8"/>
      <c r="F36" s="8"/>
      <c r="G36" s="8"/>
      <c r="H36" s="8"/>
      <c r="I36" s="8"/>
      <c r="J36" s="9"/>
      <c r="K36" s="13"/>
      <c r="L36" s="13"/>
      <c r="M36" s="13" t="s">
        <v>139</v>
      </c>
      <c r="N36" s="14"/>
    </row>
    <row r="37" spans="1:14" s="2" customFormat="1" ht="39.950000000000003" customHeight="1" x14ac:dyDescent="0.25">
      <c r="A37" s="4" t="s">
        <v>17</v>
      </c>
      <c r="B37" s="5" t="s">
        <v>76</v>
      </c>
      <c r="C37" s="6" t="s">
        <v>12</v>
      </c>
      <c r="D37" s="7">
        <v>10</v>
      </c>
      <c r="E37" s="8"/>
      <c r="F37" s="8"/>
      <c r="G37" s="8"/>
      <c r="H37" s="8"/>
      <c r="I37" s="8"/>
      <c r="J37" s="9"/>
      <c r="K37" s="13"/>
      <c r="L37" s="13"/>
      <c r="M37" s="13" t="s">
        <v>140</v>
      </c>
      <c r="N37" s="14"/>
    </row>
    <row r="38" spans="1:14" s="2" customFormat="1" ht="39.950000000000003" customHeight="1" x14ac:dyDescent="0.25">
      <c r="A38" s="4" t="s">
        <v>18</v>
      </c>
      <c r="B38" s="11" t="s">
        <v>104</v>
      </c>
      <c r="C38" s="6" t="s">
        <v>12</v>
      </c>
      <c r="D38" s="7">
        <v>12</v>
      </c>
      <c r="E38" s="8"/>
      <c r="F38" s="8"/>
      <c r="G38" s="8"/>
      <c r="H38" s="8"/>
      <c r="I38" s="8"/>
      <c r="J38" s="9"/>
      <c r="K38" s="13"/>
      <c r="L38" s="13"/>
      <c r="M38" s="13" t="s">
        <v>141</v>
      </c>
      <c r="N38" s="14"/>
    </row>
    <row r="39" spans="1:14" s="2" customFormat="1" ht="39.950000000000003" customHeight="1" x14ac:dyDescent="0.25">
      <c r="A39" s="4" t="s">
        <v>19</v>
      </c>
      <c r="B39" s="11" t="s">
        <v>51</v>
      </c>
      <c r="C39" s="6" t="s">
        <v>12</v>
      </c>
      <c r="D39" s="7">
        <v>6</v>
      </c>
      <c r="E39" s="8"/>
      <c r="F39" s="8"/>
      <c r="G39" s="8"/>
      <c r="H39" s="8"/>
      <c r="I39" s="8"/>
      <c r="J39" s="9"/>
      <c r="K39" s="13"/>
      <c r="L39" s="13"/>
      <c r="M39" s="13" t="s">
        <v>142</v>
      </c>
      <c r="N39" s="14"/>
    </row>
    <row r="40" spans="1:14" s="2" customFormat="1" ht="39.950000000000003" customHeight="1" x14ac:dyDescent="0.25">
      <c r="A40" s="4" t="s">
        <v>20</v>
      </c>
      <c r="B40" s="11" t="s">
        <v>27</v>
      </c>
      <c r="C40" s="6" t="s">
        <v>12</v>
      </c>
      <c r="D40" s="7">
        <v>19</v>
      </c>
      <c r="E40" s="8"/>
      <c r="F40" s="8"/>
      <c r="G40" s="8"/>
      <c r="H40" s="8"/>
      <c r="I40" s="8"/>
      <c r="J40" s="9"/>
      <c r="K40" s="13"/>
      <c r="L40" s="13"/>
      <c r="M40" s="13" t="s">
        <v>143</v>
      </c>
      <c r="N40" s="14"/>
    </row>
    <row r="41" spans="1:14" s="2" customFormat="1" ht="39.950000000000003" customHeight="1" x14ac:dyDescent="0.25">
      <c r="A41" s="4" t="s">
        <v>22</v>
      </c>
      <c r="B41" s="11" t="s">
        <v>52</v>
      </c>
      <c r="C41" s="6" t="s">
        <v>12</v>
      </c>
      <c r="D41" s="7">
        <v>14</v>
      </c>
      <c r="E41" s="8"/>
      <c r="F41" s="8"/>
      <c r="G41" s="8"/>
      <c r="H41" s="8"/>
      <c r="I41" s="8"/>
      <c r="J41" s="9"/>
      <c r="K41" s="13"/>
      <c r="L41" s="13"/>
      <c r="M41" s="13" t="s">
        <v>144</v>
      </c>
      <c r="N41" s="14"/>
    </row>
    <row r="42" spans="1:14" s="2" customFormat="1" ht="39.950000000000003" customHeight="1" x14ac:dyDescent="0.25">
      <c r="A42" s="4" t="s">
        <v>63</v>
      </c>
      <c r="B42" s="11" t="s">
        <v>53</v>
      </c>
      <c r="C42" s="6" t="s">
        <v>12</v>
      </c>
      <c r="D42" s="7">
        <v>1</v>
      </c>
      <c r="E42" s="8"/>
      <c r="F42" s="8"/>
      <c r="G42" s="8"/>
      <c r="H42" s="8"/>
      <c r="I42" s="8"/>
      <c r="J42" s="9"/>
      <c r="K42" s="13"/>
      <c r="L42" s="13"/>
      <c r="M42" s="13" t="s">
        <v>145</v>
      </c>
      <c r="N42" s="14"/>
    </row>
    <row r="43" spans="1:14" s="2" customFormat="1" ht="39.950000000000003" customHeight="1" x14ac:dyDescent="0.25">
      <c r="A43" s="4" t="s">
        <v>64</v>
      </c>
      <c r="B43" s="11" t="s">
        <v>77</v>
      </c>
      <c r="C43" s="6" t="s">
        <v>12</v>
      </c>
      <c r="D43" s="7">
        <v>7</v>
      </c>
      <c r="E43" s="8"/>
      <c r="F43" s="8"/>
      <c r="G43" s="8"/>
      <c r="H43" s="8"/>
      <c r="I43" s="8"/>
      <c r="J43" s="9"/>
      <c r="K43" s="13"/>
      <c r="L43" s="13"/>
      <c r="M43" s="13" t="s">
        <v>146</v>
      </c>
      <c r="N43" s="14"/>
    </row>
    <row r="44" spans="1:14" s="2" customFormat="1" ht="39.950000000000003" customHeight="1" x14ac:dyDescent="0.25">
      <c r="A44" s="4" t="s">
        <v>65</v>
      </c>
      <c r="B44" s="11" t="s">
        <v>24</v>
      </c>
      <c r="C44" s="6" t="s">
        <v>12</v>
      </c>
      <c r="D44" s="7">
        <v>7</v>
      </c>
      <c r="E44" s="8"/>
      <c r="F44" s="8"/>
      <c r="G44" s="8"/>
      <c r="H44" s="8"/>
      <c r="I44" s="8"/>
      <c r="J44" s="9"/>
      <c r="K44" s="13"/>
      <c r="L44" s="13"/>
      <c r="M44" s="13" t="s">
        <v>146</v>
      </c>
      <c r="N44" s="14"/>
    </row>
    <row r="45" spans="1:14" s="2" customFormat="1" ht="39.950000000000003" customHeight="1" x14ac:dyDescent="0.25">
      <c r="A45" s="4" t="s">
        <v>66</v>
      </c>
      <c r="B45" s="11" t="s">
        <v>21</v>
      </c>
      <c r="C45" s="6" t="s">
        <v>12</v>
      </c>
      <c r="D45" s="7">
        <v>57</v>
      </c>
      <c r="E45" s="8"/>
      <c r="F45" s="8"/>
      <c r="G45" s="8"/>
      <c r="H45" s="8"/>
      <c r="I45" s="8"/>
      <c r="J45" s="9"/>
      <c r="K45" s="13"/>
      <c r="L45" s="13"/>
      <c r="M45" s="13" t="s">
        <v>147</v>
      </c>
      <c r="N45" s="14"/>
    </row>
    <row r="46" spans="1:14" s="2" customFormat="1" ht="39.950000000000003" customHeight="1" x14ac:dyDescent="0.25">
      <c r="A46" s="4" t="s">
        <v>67</v>
      </c>
      <c r="B46" s="11" t="s">
        <v>54</v>
      </c>
      <c r="C46" s="6" t="s">
        <v>12</v>
      </c>
      <c r="D46" s="7">
        <v>5</v>
      </c>
      <c r="E46" s="8"/>
      <c r="F46" s="8"/>
      <c r="G46" s="8"/>
      <c r="H46" s="8"/>
      <c r="I46" s="8"/>
      <c r="J46" s="9"/>
      <c r="K46" s="13"/>
      <c r="L46" s="13"/>
      <c r="M46" s="13" t="s">
        <v>148</v>
      </c>
      <c r="N46" s="14"/>
    </row>
    <row r="47" spans="1:14" s="2" customFormat="1" ht="39.950000000000003" customHeight="1" x14ac:dyDescent="0.25">
      <c r="A47" s="4" t="s">
        <v>68</v>
      </c>
      <c r="B47" s="11" t="s">
        <v>55</v>
      </c>
      <c r="C47" s="6" t="s">
        <v>12</v>
      </c>
      <c r="D47" s="7">
        <v>6</v>
      </c>
      <c r="E47" s="8"/>
      <c r="F47" s="8"/>
      <c r="G47" s="8"/>
      <c r="H47" s="8"/>
      <c r="I47" s="8"/>
      <c r="J47" s="9"/>
      <c r="K47" s="13"/>
      <c r="L47" s="13"/>
      <c r="M47" s="13" t="s">
        <v>148</v>
      </c>
      <c r="N47" s="14"/>
    </row>
    <row r="48" spans="1:14" s="2" customFormat="1" ht="39.950000000000003" customHeight="1" x14ac:dyDescent="0.25">
      <c r="A48" s="4" t="s">
        <v>69</v>
      </c>
      <c r="B48" s="11" t="s">
        <v>56</v>
      </c>
      <c r="C48" s="6" t="s">
        <v>12</v>
      </c>
      <c r="D48" s="7">
        <v>4</v>
      </c>
      <c r="E48" s="8"/>
      <c r="F48" s="8"/>
      <c r="G48" s="8"/>
      <c r="H48" s="8"/>
      <c r="I48" s="8"/>
      <c r="J48" s="9"/>
      <c r="K48" s="13"/>
      <c r="L48" s="13"/>
      <c r="M48" s="13" t="s">
        <v>148</v>
      </c>
      <c r="N48" s="14"/>
    </row>
    <row r="49" spans="1:14" s="2" customFormat="1" ht="39.950000000000003" customHeight="1" x14ac:dyDescent="0.25">
      <c r="A49" s="4" t="s">
        <v>70</v>
      </c>
      <c r="B49" s="11" t="s">
        <v>178</v>
      </c>
      <c r="C49" s="6" t="s">
        <v>12</v>
      </c>
      <c r="D49" s="7">
        <v>15</v>
      </c>
      <c r="E49" s="8"/>
      <c r="F49" s="8"/>
      <c r="G49" s="8"/>
      <c r="H49" s="8"/>
      <c r="I49" s="8"/>
      <c r="J49" s="9"/>
      <c r="K49" s="13"/>
      <c r="L49" s="13"/>
      <c r="M49" s="13" t="s">
        <v>149</v>
      </c>
      <c r="N49" s="14"/>
    </row>
    <row r="50" spans="1:14" s="2" customFormat="1" ht="39.950000000000003" customHeight="1" x14ac:dyDescent="0.25">
      <c r="A50" s="4" t="s">
        <v>71</v>
      </c>
      <c r="B50" s="11" t="s">
        <v>57</v>
      </c>
      <c r="C50" s="6" t="s">
        <v>12</v>
      </c>
      <c r="D50" s="7">
        <v>15</v>
      </c>
      <c r="E50" s="8"/>
      <c r="F50" s="8"/>
      <c r="G50" s="8"/>
      <c r="H50" s="8"/>
      <c r="I50" s="8"/>
      <c r="J50" s="9"/>
      <c r="K50" s="13"/>
      <c r="L50" s="13"/>
      <c r="M50" s="13" t="s">
        <v>150</v>
      </c>
      <c r="N50" s="14"/>
    </row>
    <row r="51" spans="1:14" s="2" customFormat="1" ht="39.950000000000003" customHeight="1" x14ac:dyDescent="0.25">
      <c r="A51" s="4" t="s">
        <v>72</v>
      </c>
      <c r="B51" s="11" t="s">
        <v>58</v>
      </c>
      <c r="C51" s="6" t="s">
        <v>12</v>
      </c>
      <c r="D51" s="7">
        <v>9</v>
      </c>
      <c r="E51" s="8"/>
      <c r="F51" s="8"/>
      <c r="G51" s="8"/>
      <c r="H51" s="8"/>
      <c r="I51" s="8"/>
      <c r="J51" s="9"/>
      <c r="K51" s="13"/>
      <c r="L51" s="13"/>
      <c r="M51" s="13" t="s">
        <v>151</v>
      </c>
      <c r="N51" s="14"/>
    </row>
    <row r="52" spans="1:14" s="2" customFormat="1" ht="39.950000000000003" customHeight="1" x14ac:dyDescent="0.25">
      <c r="A52" s="4" t="s">
        <v>73</v>
      </c>
      <c r="B52" s="11" t="s">
        <v>59</v>
      </c>
      <c r="C52" s="6" t="s">
        <v>12</v>
      </c>
      <c r="D52" s="7">
        <v>24</v>
      </c>
      <c r="E52" s="8"/>
      <c r="F52" s="8"/>
      <c r="G52" s="8"/>
      <c r="H52" s="8"/>
      <c r="I52" s="8"/>
      <c r="J52" s="9"/>
      <c r="K52" s="13"/>
      <c r="L52" s="13"/>
      <c r="M52" s="13" t="s">
        <v>152</v>
      </c>
      <c r="N52" s="14"/>
    </row>
    <row r="53" spans="1:14" s="2" customFormat="1" ht="39.950000000000003" customHeight="1" x14ac:dyDescent="0.25">
      <c r="A53" s="4" t="s">
        <v>74</v>
      </c>
      <c r="B53" s="11" t="s">
        <v>105</v>
      </c>
      <c r="C53" s="6" t="s">
        <v>12</v>
      </c>
      <c r="D53" s="7">
        <v>28</v>
      </c>
      <c r="E53" s="8"/>
      <c r="F53" s="8"/>
      <c r="G53" s="8"/>
      <c r="H53" s="8"/>
      <c r="I53" s="8"/>
      <c r="J53" s="9"/>
      <c r="K53" s="13"/>
      <c r="L53" s="13"/>
      <c r="M53" s="13" t="s">
        <v>153</v>
      </c>
      <c r="N53" s="14"/>
    </row>
    <row r="54" spans="1:14" s="2" customFormat="1" ht="39.950000000000003" customHeight="1" x14ac:dyDescent="0.25">
      <c r="A54" s="4" t="s">
        <v>75</v>
      </c>
      <c r="B54" s="11" t="s">
        <v>106</v>
      </c>
      <c r="C54" s="6" t="s">
        <v>107</v>
      </c>
      <c r="D54" s="7">
        <v>3</v>
      </c>
      <c r="E54" s="8"/>
      <c r="F54" s="8"/>
      <c r="G54" s="8"/>
      <c r="H54" s="8"/>
      <c r="I54" s="8"/>
      <c r="J54" s="9"/>
      <c r="K54" s="13"/>
      <c r="L54" s="13"/>
      <c r="M54" s="13" t="s">
        <v>154</v>
      </c>
      <c r="N54" s="14"/>
    </row>
    <row r="55" spans="1:14" s="2" customFormat="1" ht="39.950000000000003" customHeight="1" x14ac:dyDescent="0.25">
      <c r="A55" s="4" t="s">
        <v>88</v>
      </c>
      <c r="B55" s="11" t="s">
        <v>78</v>
      </c>
      <c r="C55" s="6" t="s">
        <v>12</v>
      </c>
      <c r="D55" s="7">
        <v>12</v>
      </c>
      <c r="E55" s="8"/>
      <c r="F55" s="8"/>
      <c r="G55" s="8"/>
      <c r="H55" s="8"/>
      <c r="I55" s="8"/>
      <c r="J55" s="9"/>
      <c r="K55" s="13"/>
      <c r="L55" s="13"/>
      <c r="M55" s="13" t="s">
        <v>155</v>
      </c>
      <c r="N55" s="14"/>
    </row>
    <row r="56" spans="1:14" s="2" customFormat="1" ht="39.950000000000003" customHeight="1" x14ac:dyDescent="0.25">
      <c r="A56" s="4" t="s">
        <v>89</v>
      </c>
      <c r="B56" s="11" t="s">
        <v>79</v>
      </c>
      <c r="C56" s="6" t="s">
        <v>12</v>
      </c>
      <c r="D56" s="7">
        <v>12</v>
      </c>
      <c r="E56" s="8"/>
      <c r="F56" s="8"/>
      <c r="G56" s="8"/>
      <c r="H56" s="8"/>
      <c r="I56" s="8"/>
      <c r="J56" s="9"/>
      <c r="K56" s="13"/>
      <c r="L56" s="13"/>
      <c r="M56" s="13" t="s">
        <v>155</v>
      </c>
      <c r="N56" s="14"/>
    </row>
    <row r="57" spans="1:14" s="2" customFormat="1" ht="39.950000000000003" customHeight="1" x14ac:dyDescent="0.25">
      <c r="A57" s="4" t="s">
        <v>90</v>
      </c>
      <c r="B57" s="5" t="s">
        <v>80</v>
      </c>
      <c r="C57" s="6" t="s">
        <v>12</v>
      </c>
      <c r="D57" s="7">
        <v>10</v>
      </c>
      <c r="E57" s="8"/>
      <c r="F57" s="8"/>
      <c r="G57" s="8"/>
      <c r="H57" s="8"/>
      <c r="I57" s="8"/>
      <c r="J57" s="9"/>
      <c r="K57" s="13"/>
      <c r="L57" s="13"/>
      <c r="M57" s="13" t="s">
        <v>156</v>
      </c>
      <c r="N57" s="14"/>
    </row>
    <row r="58" spans="1:14" s="2" customFormat="1" ht="39.950000000000003" customHeight="1" x14ac:dyDescent="0.25">
      <c r="A58" s="4" t="s">
        <v>91</v>
      </c>
      <c r="B58" s="5" t="s">
        <v>60</v>
      </c>
      <c r="C58" s="6" t="s">
        <v>12</v>
      </c>
      <c r="D58" s="7">
        <v>15</v>
      </c>
      <c r="E58" s="8"/>
      <c r="F58" s="8"/>
      <c r="G58" s="8"/>
      <c r="H58" s="8"/>
      <c r="I58" s="8"/>
      <c r="J58" s="9"/>
      <c r="K58" s="13"/>
      <c r="L58" s="13"/>
      <c r="M58" s="13" t="s">
        <v>157</v>
      </c>
      <c r="N58" s="14"/>
    </row>
    <row r="59" spans="1:14" s="2" customFormat="1" ht="39.950000000000003" customHeight="1" x14ac:dyDescent="0.25">
      <c r="A59" s="4" t="s">
        <v>92</v>
      </c>
      <c r="B59" s="5" t="s">
        <v>177</v>
      </c>
      <c r="C59" s="6" t="s">
        <v>12</v>
      </c>
      <c r="D59" s="7">
        <v>3</v>
      </c>
      <c r="E59" s="8"/>
      <c r="F59" s="8"/>
      <c r="G59" s="8"/>
      <c r="H59" s="8"/>
      <c r="I59" s="8"/>
      <c r="J59" s="9"/>
      <c r="K59" s="13"/>
      <c r="L59" s="13"/>
      <c r="M59" s="13" t="s">
        <v>158</v>
      </c>
      <c r="N59" s="14"/>
    </row>
    <row r="60" spans="1:14" s="2" customFormat="1" ht="39.950000000000003" customHeight="1" x14ac:dyDescent="0.25">
      <c r="A60" s="4" t="s">
        <v>93</v>
      </c>
      <c r="B60" s="5" t="s">
        <v>81</v>
      </c>
      <c r="C60" s="6" t="s">
        <v>12</v>
      </c>
      <c r="D60" s="7">
        <v>20</v>
      </c>
      <c r="E60" s="8"/>
      <c r="F60" s="8"/>
      <c r="G60" s="8"/>
      <c r="H60" s="8"/>
      <c r="I60" s="8"/>
      <c r="J60" s="9"/>
      <c r="K60" s="13"/>
      <c r="L60" s="13"/>
      <c r="M60" s="13" t="s">
        <v>159</v>
      </c>
      <c r="N60" s="14"/>
    </row>
    <row r="61" spans="1:14" s="2" customFormat="1" ht="39.950000000000003" customHeight="1" x14ac:dyDescent="0.25">
      <c r="A61" s="4" t="s">
        <v>94</v>
      </c>
      <c r="B61" s="5" t="s">
        <v>82</v>
      </c>
      <c r="C61" s="6" t="s">
        <v>12</v>
      </c>
      <c r="D61" s="7">
        <v>20</v>
      </c>
      <c r="E61" s="8"/>
      <c r="F61" s="8"/>
      <c r="G61" s="8"/>
      <c r="H61" s="8"/>
      <c r="I61" s="8"/>
      <c r="J61" s="9"/>
      <c r="K61" s="13"/>
      <c r="L61" s="13"/>
      <c r="M61" s="13" t="s">
        <v>159</v>
      </c>
      <c r="N61" s="14"/>
    </row>
    <row r="62" spans="1:14" s="2" customFormat="1" ht="39.950000000000003" customHeight="1" x14ac:dyDescent="0.25">
      <c r="A62" s="4" t="s">
        <v>95</v>
      </c>
      <c r="B62" s="5" t="s">
        <v>83</v>
      </c>
      <c r="C62" s="6" t="s">
        <v>12</v>
      </c>
      <c r="D62" s="7">
        <v>2</v>
      </c>
      <c r="E62" s="8"/>
      <c r="F62" s="8"/>
      <c r="G62" s="8"/>
      <c r="H62" s="8"/>
      <c r="I62" s="8"/>
      <c r="J62" s="9"/>
      <c r="K62" s="13"/>
      <c r="L62" s="13"/>
      <c r="M62" s="13" t="s">
        <v>159</v>
      </c>
      <c r="N62" s="14"/>
    </row>
    <row r="63" spans="1:14" s="2" customFormat="1" ht="39.950000000000003" customHeight="1" x14ac:dyDescent="0.25">
      <c r="A63" s="4" t="s">
        <v>96</v>
      </c>
      <c r="B63" s="5" t="s">
        <v>84</v>
      </c>
      <c r="C63" s="6" t="s">
        <v>12</v>
      </c>
      <c r="D63" s="7">
        <v>10</v>
      </c>
      <c r="E63" s="8"/>
      <c r="F63" s="8"/>
      <c r="G63" s="8"/>
      <c r="H63" s="8"/>
      <c r="I63" s="8"/>
      <c r="J63" s="9"/>
      <c r="K63" s="13"/>
      <c r="L63" s="13"/>
      <c r="M63" s="13" t="s">
        <v>159</v>
      </c>
      <c r="N63" s="14"/>
    </row>
    <row r="64" spans="1:14" s="2" customFormat="1" ht="39.950000000000003" customHeight="1" x14ac:dyDescent="0.25">
      <c r="A64" s="4" t="s">
        <v>97</v>
      </c>
      <c r="B64" s="5" t="s">
        <v>85</v>
      </c>
      <c r="C64" s="6" t="s">
        <v>12</v>
      </c>
      <c r="D64" s="7">
        <v>32</v>
      </c>
      <c r="E64" s="8"/>
      <c r="F64" s="8"/>
      <c r="G64" s="8"/>
      <c r="H64" s="8"/>
      <c r="I64" s="8"/>
      <c r="J64" s="9"/>
      <c r="K64" s="13"/>
      <c r="L64" s="13"/>
      <c r="M64" s="13" t="s">
        <v>160</v>
      </c>
      <c r="N64" s="14"/>
    </row>
    <row r="65" spans="1:14" s="2" customFormat="1" ht="39.950000000000003" customHeight="1" x14ac:dyDescent="0.25">
      <c r="A65" s="4" t="s">
        <v>111</v>
      </c>
      <c r="B65" s="5" t="s">
        <v>86</v>
      </c>
      <c r="C65" s="6" t="s">
        <v>12</v>
      </c>
      <c r="D65" s="7">
        <v>40</v>
      </c>
      <c r="E65" s="8"/>
      <c r="F65" s="8"/>
      <c r="G65" s="8"/>
      <c r="H65" s="8"/>
      <c r="I65" s="8"/>
      <c r="J65" s="9"/>
      <c r="K65" s="13"/>
      <c r="L65" s="13"/>
      <c r="M65" s="13" t="s">
        <v>160</v>
      </c>
      <c r="N65" s="14"/>
    </row>
    <row r="66" spans="1:14" s="2" customFormat="1" ht="39.950000000000003" customHeight="1" x14ac:dyDescent="0.25">
      <c r="A66" s="4" t="s">
        <v>112</v>
      </c>
      <c r="B66" s="5" t="s">
        <v>87</v>
      </c>
      <c r="C66" s="6" t="s">
        <v>12</v>
      </c>
      <c r="D66" s="7">
        <v>48</v>
      </c>
      <c r="E66" s="8"/>
      <c r="F66" s="8"/>
      <c r="G66" s="8"/>
      <c r="H66" s="8"/>
      <c r="I66" s="8"/>
      <c r="J66" s="9"/>
      <c r="K66" s="13"/>
      <c r="L66" s="13"/>
      <c r="M66" s="13" t="s">
        <v>161</v>
      </c>
      <c r="N66" s="14"/>
    </row>
    <row r="67" spans="1:14" s="2" customFormat="1" ht="39.950000000000003" customHeight="1" x14ac:dyDescent="0.25">
      <c r="A67" s="4" t="s">
        <v>113</v>
      </c>
      <c r="B67" s="5" t="s">
        <v>108</v>
      </c>
      <c r="C67" s="6" t="s">
        <v>12</v>
      </c>
      <c r="D67" s="7">
        <v>27</v>
      </c>
      <c r="E67" s="8"/>
      <c r="F67" s="8"/>
      <c r="G67" s="8"/>
      <c r="H67" s="8"/>
      <c r="I67" s="8"/>
      <c r="J67" s="9"/>
      <c r="K67" s="13"/>
      <c r="L67" s="13"/>
      <c r="M67" s="13" t="s">
        <v>162</v>
      </c>
      <c r="N67" s="14"/>
    </row>
    <row r="68" spans="1:14" s="2" customFormat="1" ht="39.950000000000003" customHeight="1" x14ac:dyDescent="0.25">
      <c r="A68" s="4" t="s">
        <v>114</v>
      </c>
      <c r="B68" s="5" t="s">
        <v>109</v>
      </c>
      <c r="C68" s="6" t="s">
        <v>12</v>
      </c>
      <c r="D68" s="7">
        <v>27</v>
      </c>
      <c r="E68" s="8"/>
      <c r="F68" s="8"/>
      <c r="G68" s="8"/>
      <c r="H68" s="8"/>
      <c r="I68" s="8"/>
      <c r="J68" s="9"/>
      <c r="K68" s="13"/>
      <c r="L68" s="13"/>
      <c r="M68" s="13" t="s">
        <v>162</v>
      </c>
      <c r="N68" s="14"/>
    </row>
    <row r="69" spans="1:14" s="2" customFormat="1" ht="39.950000000000003" customHeight="1" x14ac:dyDescent="0.25">
      <c r="A69" s="4" t="s">
        <v>115</v>
      </c>
      <c r="B69" s="5" t="s">
        <v>110</v>
      </c>
      <c r="C69" s="6" t="s">
        <v>12</v>
      </c>
      <c r="D69" s="7">
        <v>27</v>
      </c>
      <c r="E69" s="8"/>
      <c r="F69" s="8"/>
      <c r="G69" s="8"/>
      <c r="H69" s="8"/>
      <c r="I69" s="8"/>
      <c r="J69" s="9"/>
      <c r="K69" s="13"/>
      <c r="L69" s="13"/>
      <c r="M69" s="13" t="s">
        <v>162</v>
      </c>
      <c r="N69" s="14"/>
    </row>
    <row r="70" spans="1:14" s="2" customFormat="1" ht="39.950000000000003" customHeight="1" x14ac:dyDescent="0.25">
      <c r="A70" s="4" t="s">
        <v>116</v>
      </c>
      <c r="B70" s="5" t="s">
        <v>61</v>
      </c>
      <c r="C70" s="6" t="s">
        <v>12</v>
      </c>
      <c r="D70" s="7">
        <v>3</v>
      </c>
      <c r="E70" s="8"/>
      <c r="F70" s="8"/>
      <c r="G70" s="8"/>
      <c r="H70" s="8"/>
      <c r="I70" s="8"/>
      <c r="J70" s="9"/>
      <c r="K70" s="13"/>
      <c r="L70" s="13"/>
      <c r="M70" s="13" t="s">
        <v>163</v>
      </c>
      <c r="N70" s="14"/>
    </row>
    <row r="71" spans="1:14" s="2" customFormat="1" ht="39.950000000000003" customHeight="1" x14ac:dyDescent="0.25">
      <c r="A71" s="4" t="s">
        <v>117</v>
      </c>
      <c r="B71" s="11" t="s">
        <v>62</v>
      </c>
      <c r="C71" s="6" t="s">
        <v>12</v>
      </c>
      <c r="D71" s="7">
        <v>2</v>
      </c>
      <c r="E71" s="8"/>
      <c r="F71" s="8"/>
      <c r="G71" s="8"/>
      <c r="H71" s="8"/>
      <c r="I71" s="8"/>
      <c r="J71" s="9"/>
      <c r="K71" s="13"/>
      <c r="L71" s="13"/>
      <c r="M71" s="13" t="s">
        <v>164</v>
      </c>
      <c r="N71" s="14"/>
    </row>
    <row r="72" spans="1:14" s="2" customFormat="1" ht="39.950000000000003" customHeight="1" x14ac:dyDescent="0.25">
      <c r="A72" s="4" t="s">
        <v>118</v>
      </c>
      <c r="B72" s="5" t="s">
        <v>45</v>
      </c>
      <c r="C72" s="6" t="s">
        <v>23</v>
      </c>
      <c r="D72" s="7">
        <v>7</v>
      </c>
      <c r="E72" s="8"/>
      <c r="F72" s="8"/>
      <c r="G72" s="8"/>
      <c r="H72" s="8"/>
      <c r="I72" s="8"/>
      <c r="J72" s="9"/>
      <c r="K72" s="13"/>
      <c r="L72" s="13"/>
      <c r="M72" s="13" t="s">
        <v>165</v>
      </c>
      <c r="N72" s="14"/>
    </row>
    <row r="73" spans="1:14" s="2" customFormat="1" ht="39.950000000000003" customHeight="1" x14ac:dyDescent="0.25">
      <c r="A73" s="4" t="s">
        <v>119</v>
      </c>
      <c r="B73" s="11" t="s">
        <v>120</v>
      </c>
      <c r="C73" s="6" t="s">
        <v>12</v>
      </c>
      <c r="D73" s="7">
        <v>1</v>
      </c>
      <c r="E73" s="8"/>
      <c r="F73" s="8"/>
      <c r="G73" s="8"/>
      <c r="H73" s="8"/>
      <c r="I73" s="8"/>
      <c r="J73" s="9"/>
      <c r="K73" s="13"/>
      <c r="L73" s="13"/>
      <c r="M73" s="13" t="s">
        <v>166</v>
      </c>
      <c r="N73" s="14"/>
    </row>
    <row r="74" spans="1:14" s="2" customFormat="1" ht="38.25" customHeight="1" x14ac:dyDescent="0.25">
      <c r="A74" s="47" t="s">
        <v>26</v>
      </c>
      <c r="B74" s="48"/>
      <c r="C74" s="48"/>
      <c r="D74" s="48"/>
      <c r="E74" s="49"/>
      <c r="F74" s="15">
        <f>SUM(F33:F73)</f>
        <v>0</v>
      </c>
      <c r="G74" s="50"/>
      <c r="H74" s="51"/>
      <c r="I74" s="19"/>
      <c r="J74" s="16">
        <f>SUM(J33:J73)</f>
        <v>0</v>
      </c>
      <c r="K74" s="52"/>
      <c r="L74" s="53"/>
      <c r="M74" s="53"/>
      <c r="N74" s="54"/>
    </row>
    <row r="75" spans="1:14" s="2" customFormat="1" ht="28.5" customHeight="1" x14ac:dyDescent="0.25">
      <c r="A75" s="55" t="s">
        <v>49</v>
      </c>
      <c r="B75" s="56"/>
      <c r="C75" s="56"/>
      <c r="D75" s="56"/>
      <c r="E75" s="56"/>
      <c r="F75" s="56"/>
      <c r="G75" s="56"/>
      <c r="H75" s="56"/>
      <c r="I75" s="56"/>
      <c r="J75" s="56"/>
      <c r="K75" s="56"/>
      <c r="L75" s="56"/>
      <c r="M75" s="56"/>
      <c r="N75" s="57"/>
    </row>
    <row r="76" spans="1:14" s="2" customFormat="1" ht="39.950000000000003" customHeight="1" x14ac:dyDescent="0.25">
      <c r="A76" s="4" t="s">
        <v>11</v>
      </c>
      <c r="B76" s="5" t="s">
        <v>103</v>
      </c>
      <c r="C76" s="6" t="s">
        <v>12</v>
      </c>
      <c r="D76" s="10">
        <v>60</v>
      </c>
      <c r="E76" s="8"/>
      <c r="F76" s="8"/>
      <c r="G76" s="8"/>
      <c r="H76" s="8"/>
      <c r="I76" s="8"/>
      <c r="J76" s="9"/>
      <c r="K76" s="13"/>
      <c r="L76" s="13"/>
      <c r="M76" s="13" t="s">
        <v>139</v>
      </c>
      <c r="N76" s="14"/>
    </row>
    <row r="77" spans="1:14" s="2" customFormat="1" ht="39.950000000000003" customHeight="1" x14ac:dyDescent="0.25">
      <c r="A77" s="4" t="s">
        <v>13</v>
      </c>
      <c r="B77" s="11" t="s">
        <v>27</v>
      </c>
      <c r="C77" s="6" t="s">
        <v>12</v>
      </c>
      <c r="D77" s="10">
        <v>24</v>
      </c>
      <c r="E77" s="8"/>
      <c r="F77" s="8"/>
      <c r="G77" s="8"/>
      <c r="H77" s="8"/>
      <c r="I77" s="8"/>
      <c r="J77" s="9"/>
      <c r="K77" s="13"/>
      <c r="L77" s="13"/>
      <c r="M77" s="13" t="s">
        <v>143</v>
      </c>
      <c r="N77" s="14"/>
    </row>
    <row r="78" spans="1:14" s="2" customFormat="1" ht="39.950000000000003" customHeight="1" x14ac:dyDescent="0.25">
      <c r="A78" s="4" t="s">
        <v>15</v>
      </c>
      <c r="B78" s="11" t="s">
        <v>77</v>
      </c>
      <c r="C78" s="6" t="s">
        <v>12</v>
      </c>
      <c r="D78" s="10">
        <v>12</v>
      </c>
      <c r="E78" s="8"/>
      <c r="F78" s="8"/>
      <c r="G78" s="8"/>
      <c r="H78" s="8"/>
      <c r="I78" s="8"/>
      <c r="J78" s="9"/>
      <c r="K78" s="13"/>
      <c r="L78" s="13"/>
      <c r="M78" s="13" t="s">
        <v>146</v>
      </c>
      <c r="N78" s="14"/>
    </row>
    <row r="79" spans="1:14" s="2" customFormat="1" ht="39.950000000000003" customHeight="1" x14ac:dyDescent="0.25">
      <c r="A79" s="4" t="s">
        <v>16</v>
      </c>
      <c r="B79" s="11" t="s">
        <v>24</v>
      </c>
      <c r="C79" s="6" t="s">
        <v>12</v>
      </c>
      <c r="D79" s="10">
        <v>12</v>
      </c>
      <c r="E79" s="8"/>
      <c r="F79" s="8"/>
      <c r="G79" s="8"/>
      <c r="H79" s="8"/>
      <c r="I79" s="8"/>
      <c r="J79" s="9"/>
      <c r="K79" s="13"/>
      <c r="L79" s="13"/>
      <c r="M79" s="13" t="s">
        <v>146</v>
      </c>
      <c r="N79" s="14"/>
    </row>
    <row r="80" spans="1:14" s="2" customFormat="1" ht="39.950000000000003" customHeight="1" x14ac:dyDescent="0.25">
      <c r="A80" s="4" t="s">
        <v>17</v>
      </c>
      <c r="B80" s="11" t="s">
        <v>178</v>
      </c>
      <c r="C80" s="6" t="s">
        <v>12</v>
      </c>
      <c r="D80" s="10">
        <v>36</v>
      </c>
      <c r="E80" s="8"/>
      <c r="F80" s="8"/>
      <c r="G80" s="8"/>
      <c r="H80" s="8"/>
      <c r="I80" s="8"/>
      <c r="J80" s="9"/>
      <c r="K80" s="13"/>
      <c r="L80" s="13"/>
      <c r="M80" s="13" t="s">
        <v>149</v>
      </c>
      <c r="N80" s="14"/>
    </row>
    <row r="81" spans="1:14" s="2" customFormat="1" ht="39.950000000000003" customHeight="1" x14ac:dyDescent="0.25">
      <c r="A81" s="4" t="s">
        <v>18</v>
      </c>
      <c r="B81" s="11" t="s">
        <v>121</v>
      </c>
      <c r="C81" s="6" t="s">
        <v>12</v>
      </c>
      <c r="D81" s="10">
        <v>12</v>
      </c>
      <c r="E81" s="8"/>
      <c r="F81" s="8"/>
      <c r="G81" s="8"/>
      <c r="H81" s="8"/>
      <c r="I81" s="8"/>
      <c r="J81" s="9"/>
      <c r="K81" s="13"/>
      <c r="L81" s="13"/>
      <c r="M81" s="13" t="s">
        <v>167</v>
      </c>
      <c r="N81" s="14"/>
    </row>
    <row r="82" spans="1:14" s="2" customFormat="1" ht="39.950000000000003" customHeight="1" x14ac:dyDescent="0.25">
      <c r="A82" s="4" t="s">
        <v>19</v>
      </c>
      <c r="B82" s="11" t="s">
        <v>122</v>
      </c>
      <c r="C82" s="6" t="s">
        <v>12</v>
      </c>
      <c r="D82" s="10">
        <v>12</v>
      </c>
      <c r="E82" s="8"/>
      <c r="F82" s="8"/>
      <c r="G82" s="8"/>
      <c r="H82" s="8"/>
      <c r="I82" s="8"/>
      <c r="J82" s="9"/>
      <c r="K82" s="13"/>
      <c r="L82" s="13"/>
      <c r="M82" s="13" t="s">
        <v>167</v>
      </c>
      <c r="N82" s="14"/>
    </row>
    <row r="83" spans="1:14" s="2" customFormat="1" ht="39.950000000000003" customHeight="1" x14ac:dyDescent="0.25">
      <c r="A83" s="4" t="s">
        <v>20</v>
      </c>
      <c r="B83" s="11" t="s">
        <v>123</v>
      </c>
      <c r="C83" s="6" t="s">
        <v>12</v>
      </c>
      <c r="D83" s="10">
        <v>12</v>
      </c>
      <c r="E83" s="8"/>
      <c r="F83" s="8"/>
      <c r="G83" s="8"/>
      <c r="H83" s="8"/>
      <c r="I83" s="8"/>
      <c r="J83" s="9"/>
      <c r="K83" s="13"/>
      <c r="L83" s="13"/>
      <c r="M83" s="13" t="s">
        <v>167</v>
      </c>
      <c r="N83" s="14"/>
    </row>
    <row r="84" spans="1:14" s="2" customFormat="1" ht="39.950000000000003" customHeight="1" x14ac:dyDescent="0.25">
      <c r="A84" s="4" t="s">
        <v>22</v>
      </c>
      <c r="B84" s="11" t="s">
        <v>175</v>
      </c>
      <c r="C84" s="6" t="s">
        <v>12</v>
      </c>
      <c r="D84" s="10">
        <v>12</v>
      </c>
      <c r="E84" s="8"/>
      <c r="F84" s="8"/>
      <c r="G84" s="8"/>
      <c r="H84" s="8"/>
      <c r="I84" s="8"/>
      <c r="J84" s="9"/>
      <c r="K84" s="13"/>
      <c r="L84" s="13"/>
      <c r="M84" s="13" t="s">
        <v>168</v>
      </c>
      <c r="N84" s="14"/>
    </row>
    <row r="85" spans="1:14" s="2" customFormat="1" ht="39.950000000000003" customHeight="1" x14ac:dyDescent="0.25">
      <c r="A85" s="4" t="s">
        <v>63</v>
      </c>
      <c r="B85" s="11" t="s">
        <v>174</v>
      </c>
      <c r="C85" s="6" t="s">
        <v>12</v>
      </c>
      <c r="D85" s="10">
        <v>24</v>
      </c>
      <c r="E85" s="8"/>
      <c r="F85" s="8"/>
      <c r="G85" s="8"/>
      <c r="H85" s="8"/>
      <c r="I85" s="8"/>
      <c r="J85" s="9"/>
      <c r="K85" s="13"/>
      <c r="L85" s="13"/>
      <c r="M85" s="13" t="s">
        <v>168</v>
      </c>
      <c r="N85" s="14"/>
    </row>
    <row r="86" spans="1:14" s="2" customFormat="1" ht="39.950000000000003" customHeight="1" x14ac:dyDescent="0.25">
      <c r="A86" s="4" t="s">
        <v>64</v>
      </c>
      <c r="B86" s="11" t="s">
        <v>105</v>
      </c>
      <c r="C86" s="6" t="s">
        <v>12</v>
      </c>
      <c r="D86" s="10">
        <v>48</v>
      </c>
      <c r="E86" s="8"/>
      <c r="F86" s="8"/>
      <c r="G86" s="8"/>
      <c r="H86" s="8"/>
      <c r="I86" s="8"/>
      <c r="J86" s="9"/>
      <c r="K86" s="13"/>
      <c r="L86" s="13"/>
      <c r="M86" s="13" t="s">
        <v>153</v>
      </c>
      <c r="N86" s="14"/>
    </row>
    <row r="87" spans="1:14" s="2" customFormat="1" ht="39.950000000000003" customHeight="1" x14ac:dyDescent="0.25">
      <c r="A87" s="4" t="s">
        <v>65</v>
      </c>
      <c r="B87" s="11" t="s">
        <v>78</v>
      </c>
      <c r="C87" s="6" t="s">
        <v>12</v>
      </c>
      <c r="D87" s="10">
        <v>1</v>
      </c>
      <c r="E87" s="8"/>
      <c r="F87" s="8"/>
      <c r="G87" s="8"/>
      <c r="H87" s="8"/>
      <c r="I87" s="8"/>
      <c r="J87" s="9"/>
      <c r="K87" s="13"/>
      <c r="L87" s="13"/>
      <c r="M87" s="13" t="s">
        <v>155</v>
      </c>
      <c r="N87" s="14"/>
    </row>
    <row r="88" spans="1:14" s="2" customFormat="1" ht="39.950000000000003" customHeight="1" x14ac:dyDescent="0.25">
      <c r="A88" s="4" t="s">
        <v>66</v>
      </c>
      <c r="B88" s="11" t="s">
        <v>79</v>
      </c>
      <c r="C88" s="6" t="s">
        <v>12</v>
      </c>
      <c r="D88" s="10">
        <v>1</v>
      </c>
      <c r="E88" s="8"/>
      <c r="F88" s="8"/>
      <c r="G88" s="8"/>
      <c r="H88" s="8"/>
      <c r="I88" s="8"/>
      <c r="J88" s="9"/>
      <c r="K88" s="13"/>
      <c r="L88" s="13"/>
      <c r="M88" s="13" t="s">
        <v>155</v>
      </c>
      <c r="N88" s="14"/>
    </row>
    <row r="89" spans="1:14" s="2" customFormat="1" ht="39.950000000000003" customHeight="1" x14ac:dyDescent="0.25">
      <c r="A89" s="4" t="s">
        <v>67</v>
      </c>
      <c r="B89" s="5" t="s">
        <v>80</v>
      </c>
      <c r="C89" s="6" t="s">
        <v>12</v>
      </c>
      <c r="D89" s="10">
        <v>14</v>
      </c>
      <c r="E89" s="8"/>
      <c r="F89" s="8"/>
      <c r="G89" s="8"/>
      <c r="H89" s="8"/>
      <c r="I89" s="8"/>
      <c r="J89" s="9"/>
      <c r="K89" s="13"/>
      <c r="L89" s="13"/>
      <c r="M89" s="13" t="s">
        <v>155</v>
      </c>
      <c r="N89" s="14"/>
    </row>
    <row r="90" spans="1:14" s="2" customFormat="1" ht="39.950000000000003" customHeight="1" x14ac:dyDescent="0.25">
      <c r="A90" s="4" t="s">
        <v>68</v>
      </c>
      <c r="B90" s="5" t="s">
        <v>81</v>
      </c>
      <c r="C90" s="6" t="s">
        <v>12</v>
      </c>
      <c r="D90" s="10">
        <v>48</v>
      </c>
      <c r="E90" s="8"/>
      <c r="F90" s="8"/>
      <c r="G90" s="8"/>
      <c r="H90" s="8"/>
      <c r="I90" s="8"/>
      <c r="J90" s="9"/>
      <c r="K90" s="13"/>
      <c r="L90" s="13"/>
      <c r="M90" s="13" t="s">
        <v>159</v>
      </c>
      <c r="N90" s="14"/>
    </row>
    <row r="91" spans="1:14" s="2" customFormat="1" ht="39.950000000000003" customHeight="1" x14ac:dyDescent="0.25">
      <c r="A91" s="4" t="s">
        <v>69</v>
      </c>
      <c r="B91" s="5" t="s">
        <v>82</v>
      </c>
      <c r="C91" s="6" t="s">
        <v>12</v>
      </c>
      <c r="D91" s="10">
        <v>48</v>
      </c>
      <c r="E91" s="8"/>
      <c r="F91" s="8"/>
      <c r="G91" s="8"/>
      <c r="H91" s="8"/>
      <c r="I91" s="8"/>
      <c r="J91" s="9"/>
      <c r="K91" s="13"/>
      <c r="L91" s="13"/>
      <c r="M91" s="13" t="s">
        <v>159</v>
      </c>
      <c r="N91" s="14"/>
    </row>
    <row r="92" spans="1:14" s="2" customFormat="1" ht="39.950000000000003" customHeight="1" x14ac:dyDescent="0.25">
      <c r="A92" s="4" t="s">
        <v>70</v>
      </c>
      <c r="B92" s="5" t="s">
        <v>83</v>
      </c>
      <c r="C92" s="6" t="s">
        <v>12</v>
      </c>
      <c r="D92" s="10">
        <v>24</v>
      </c>
      <c r="E92" s="8"/>
      <c r="F92" s="8"/>
      <c r="G92" s="8"/>
      <c r="H92" s="8"/>
      <c r="I92" s="8"/>
      <c r="J92" s="9"/>
      <c r="K92" s="13"/>
      <c r="L92" s="13"/>
      <c r="M92" s="13" t="s">
        <v>159</v>
      </c>
      <c r="N92" s="14"/>
    </row>
    <row r="93" spans="1:14" s="2" customFormat="1" ht="39.950000000000003" customHeight="1" x14ac:dyDescent="0.25">
      <c r="A93" s="4" t="s">
        <v>71</v>
      </c>
      <c r="B93" s="5" t="s">
        <v>84</v>
      </c>
      <c r="C93" s="6" t="s">
        <v>12</v>
      </c>
      <c r="D93" s="10">
        <v>24</v>
      </c>
      <c r="E93" s="8"/>
      <c r="F93" s="8"/>
      <c r="G93" s="8"/>
      <c r="H93" s="8"/>
      <c r="I93" s="8"/>
      <c r="J93" s="9"/>
      <c r="K93" s="13"/>
      <c r="L93" s="13"/>
      <c r="M93" s="13" t="s">
        <v>159</v>
      </c>
      <c r="N93" s="14"/>
    </row>
    <row r="94" spans="1:14" s="2" customFormat="1" ht="39.950000000000003" customHeight="1" x14ac:dyDescent="0.25">
      <c r="A94" s="4" t="s">
        <v>72</v>
      </c>
      <c r="B94" s="5" t="s">
        <v>85</v>
      </c>
      <c r="C94" s="6" t="s">
        <v>12</v>
      </c>
      <c r="D94" s="10">
        <v>96</v>
      </c>
      <c r="E94" s="8"/>
      <c r="F94" s="8"/>
      <c r="G94" s="8"/>
      <c r="H94" s="8"/>
      <c r="I94" s="8"/>
      <c r="J94" s="9"/>
      <c r="K94" s="13"/>
      <c r="L94" s="13"/>
      <c r="M94" s="13" t="s">
        <v>160</v>
      </c>
      <c r="N94" s="14"/>
    </row>
    <row r="95" spans="1:14" s="2" customFormat="1" ht="39.950000000000003" customHeight="1" x14ac:dyDescent="0.25">
      <c r="A95" s="4" t="s">
        <v>73</v>
      </c>
      <c r="B95" s="5" t="s">
        <v>86</v>
      </c>
      <c r="C95" s="6" t="s">
        <v>12</v>
      </c>
      <c r="D95" s="10">
        <v>96</v>
      </c>
      <c r="E95" s="8"/>
      <c r="F95" s="8"/>
      <c r="G95" s="8"/>
      <c r="H95" s="8"/>
      <c r="I95" s="8"/>
      <c r="J95" s="9"/>
      <c r="K95" s="13"/>
      <c r="L95" s="13"/>
      <c r="M95" s="13" t="s">
        <v>160</v>
      </c>
      <c r="N95" s="14"/>
    </row>
    <row r="96" spans="1:14" s="2" customFormat="1" ht="39.950000000000003" customHeight="1" x14ac:dyDescent="0.25">
      <c r="A96" s="4" t="s">
        <v>74</v>
      </c>
      <c r="B96" s="5" t="s">
        <v>124</v>
      </c>
      <c r="C96" s="6" t="s">
        <v>12</v>
      </c>
      <c r="D96" s="10">
        <v>24</v>
      </c>
      <c r="E96" s="8"/>
      <c r="F96" s="8"/>
      <c r="G96" s="8"/>
      <c r="H96" s="8"/>
      <c r="I96" s="8"/>
      <c r="J96" s="9"/>
      <c r="K96" s="13"/>
      <c r="L96" s="13"/>
      <c r="M96" s="13" t="s">
        <v>169</v>
      </c>
      <c r="N96" s="14"/>
    </row>
    <row r="97" spans="1:20" s="2" customFormat="1" ht="39.950000000000003" customHeight="1" x14ac:dyDescent="0.25">
      <c r="A97" s="4" t="s">
        <v>75</v>
      </c>
      <c r="B97" s="5" t="s">
        <v>125</v>
      </c>
      <c r="C97" s="6" t="s">
        <v>12</v>
      </c>
      <c r="D97" s="10">
        <v>24</v>
      </c>
      <c r="E97" s="8"/>
      <c r="F97" s="8"/>
      <c r="G97" s="8"/>
      <c r="H97" s="8"/>
      <c r="I97" s="8"/>
      <c r="J97" s="9"/>
      <c r="K97" s="13"/>
      <c r="L97" s="13"/>
      <c r="M97" s="13" t="s">
        <v>169</v>
      </c>
      <c r="N97" s="14"/>
    </row>
    <row r="98" spans="1:20" s="2" customFormat="1" ht="39.950000000000003" customHeight="1" x14ac:dyDescent="0.25">
      <c r="A98" s="4" t="s">
        <v>88</v>
      </c>
      <c r="B98" s="5" t="s">
        <v>126</v>
      </c>
      <c r="C98" s="6" t="s">
        <v>12</v>
      </c>
      <c r="D98" s="10">
        <v>24</v>
      </c>
      <c r="E98" s="8"/>
      <c r="F98" s="8"/>
      <c r="G98" s="8"/>
      <c r="H98" s="8"/>
      <c r="I98" s="8"/>
      <c r="J98" s="9"/>
      <c r="K98" s="13"/>
      <c r="L98" s="13"/>
      <c r="M98" s="13" t="s">
        <v>169</v>
      </c>
      <c r="N98" s="14"/>
    </row>
    <row r="99" spans="1:20" s="2" customFormat="1" ht="39.950000000000003" customHeight="1" x14ac:dyDescent="0.25">
      <c r="A99" s="4" t="s">
        <v>89</v>
      </c>
      <c r="B99" s="5" t="s">
        <v>87</v>
      </c>
      <c r="C99" s="6" t="s">
        <v>12</v>
      </c>
      <c r="D99" s="10">
        <v>72</v>
      </c>
      <c r="E99" s="8"/>
      <c r="F99" s="8"/>
      <c r="G99" s="8"/>
      <c r="H99" s="8"/>
      <c r="I99" s="8"/>
      <c r="J99" s="9"/>
      <c r="K99" s="13"/>
      <c r="L99" s="13"/>
      <c r="M99" s="13" t="s">
        <v>161</v>
      </c>
      <c r="N99" s="14"/>
    </row>
    <row r="100" spans="1:20" s="2" customFormat="1" ht="39.950000000000003" customHeight="1" x14ac:dyDescent="0.25">
      <c r="A100" s="4" t="s">
        <v>90</v>
      </c>
      <c r="B100" s="5" t="s">
        <v>127</v>
      </c>
      <c r="C100" s="6" t="s">
        <v>12</v>
      </c>
      <c r="D100" s="10">
        <v>12</v>
      </c>
      <c r="E100" s="8"/>
      <c r="F100" s="8"/>
      <c r="G100" s="8"/>
      <c r="H100" s="8"/>
      <c r="I100" s="8"/>
      <c r="J100" s="9"/>
      <c r="K100" s="13"/>
      <c r="L100" s="13"/>
      <c r="M100" s="13" t="s">
        <v>170</v>
      </c>
      <c r="N100" s="14"/>
    </row>
    <row r="101" spans="1:20" s="2" customFormat="1" ht="39.950000000000003" customHeight="1" x14ac:dyDescent="0.25">
      <c r="A101" s="4" t="s">
        <v>91</v>
      </c>
      <c r="B101" s="5" t="s">
        <v>128</v>
      </c>
      <c r="C101" s="6" t="s">
        <v>12</v>
      </c>
      <c r="D101" s="10">
        <v>12</v>
      </c>
      <c r="E101" s="8"/>
      <c r="F101" s="8"/>
      <c r="G101" s="8"/>
      <c r="H101" s="8"/>
      <c r="I101" s="8"/>
      <c r="J101" s="9"/>
      <c r="K101" s="13"/>
      <c r="L101" s="13"/>
      <c r="M101" s="13" t="s">
        <v>170</v>
      </c>
      <c r="N101" s="14"/>
    </row>
    <row r="102" spans="1:20" s="2" customFormat="1" ht="39.950000000000003" customHeight="1" x14ac:dyDescent="0.25">
      <c r="A102" s="4" t="s">
        <v>92</v>
      </c>
      <c r="B102" s="5" t="s">
        <v>129</v>
      </c>
      <c r="C102" s="6" t="s">
        <v>12</v>
      </c>
      <c r="D102" s="10">
        <v>1</v>
      </c>
      <c r="E102" s="8"/>
      <c r="F102" s="8"/>
      <c r="G102" s="8"/>
      <c r="H102" s="8"/>
      <c r="I102" s="8"/>
      <c r="J102" s="9"/>
      <c r="K102" s="13"/>
      <c r="L102" s="13"/>
      <c r="M102" s="13" t="s">
        <v>171</v>
      </c>
      <c r="N102" s="14"/>
    </row>
    <row r="103" spans="1:20" s="2" customFormat="1" ht="39.950000000000003" customHeight="1" x14ac:dyDescent="0.25">
      <c r="A103" s="4" t="s">
        <v>93</v>
      </c>
      <c r="B103" s="5" t="s">
        <v>130</v>
      </c>
      <c r="C103" s="6" t="s">
        <v>12</v>
      </c>
      <c r="D103" s="10">
        <v>4</v>
      </c>
      <c r="E103" s="8"/>
      <c r="F103" s="8"/>
      <c r="G103" s="8"/>
      <c r="H103" s="8"/>
      <c r="I103" s="8"/>
      <c r="J103" s="9"/>
      <c r="K103" s="13"/>
      <c r="L103" s="13"/>
      <c r="M103" s="13" t="s">
        <v>172</v>
      </c>
      <c r="N103" s="14"/>
    </row>
    <row r="104" spans="1:20" s="2" customFormat="1" ht="29.1" customHeight="1" x14ac:dyDescent="0.25">
      <c r="A104" s="47" t="s">
        <v>26</v>
      </c>
      <c r="B104" s="48"/>
      <c r="C104" s="48"/>
      <c r="D104" s="48"/>
      <c r="E104" s="49"/>
      <c r="F104" s="15">
        <f>SUM(F76:F103)</f>
        <v>0</v>
      </c>
      <c r="G104" s="50"/>
      <c r="H104" s="51"/>
      <c r="I104" s="21"/>
      <c r="J104" s="16">
        <f>SUM(J76:J103)</f>
        <v>0</v>
      </c>
      <c r="K104" s="52"/>
      <c r="L104" s="53"/>
      <c r="M104" s="53"/>
      <c r="N104" s="54"/>
    </row>
    <row r="105" spans="1:20" ht="40.5" customHeight="1" x14ac:dyDescent="0.25">
      <c r="A105" s="31" t="s">
        <v>98</v>
      </c>
      <c r="B105" s="32"/>
      <c r="C105" s="32"/>
      <c r="D105" s="33"/>
      <c r="E105" s="34">
        <f>SUM(F31,F74,F104)</f>
        <v>0</v>
      </c>
      <c r="F105" s="35"/>
      <c r="G105" s="24"/>
      <c r="H105" s="24"/>
      <c r="I105" s="24"/>
      <c r="J105" s="25"/>
      <c r="K105" s="25"/>
      <c r="L105" s="25"/>
      <c r="M105" s="25"/>
      <c r="N105" s="26"/>
      <c r="R105" s="22"/>
      <c r="S105" s="22"/>
      <c r="T105" s="22"/>
    </row>
    <row r="106" spans="1:20" ht="36.75" customHeight="1" x14ac:dyDescent="0.25">
      <c r="A106" s="36" t="s">
        <v>99</v>
      </c>
      <c r="B106" s="37"/>
      <c r="C106" s="37"/>
      <c r="D106" s="38"/>
      <c r="E106" s="39">
        <f>SUM(J31,J74,J104)</f>
        <v>0</v>
      </c>
      <c r="F106" s="40"/>
      <c r="G106" s="27"/>
      <c r="H106" s="27"/>
      <c r="I106" s="27"/>
      <c r="J106" s="27"/>
      <c r="K106" s="27"/>
      <c r="L106" s="27"/>
      <c r="M106" s="27"/>
      <c r="N106" s="27"/>
      <c r="R106" s="22"/>
      <c r="S106" s="22"/>
      <c r="T106" s="22"/>
    </row>
    <row r="107" spans="1:20" ht="15.75" customHeight="1" x14ac:dyDescent="0.25">
      <c r="A107" s="41" t="s">
        <v>100</v>
      </c>
      <c r="B107" s="41"/>
      <c r="C107" s="41"/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R107" s="12"/>
      <c r="S107" s="12"/>
      <c r="T107" s="12"/>
    </row>
    <row r="108" spans="1:20" ht="18.75" customHeight="1" x14ac:dyDescent="0.25">
      <c r="A108" s="29" t="s">
        <v>101</v>
      </c>
      <c r="B108" s="29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R108" s="12"/>
      <c r="S108" s="12"/>
      <c r="T108" s="12"/>
    </row>
    <row r="109" spans="1:20" ht="18" customHeight="1" x14ac:dyDescent="0.25">
      <c r="A109" s="30" t="s">
        <v>102</v>
      </c>
      <c r="B109" s="30"/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R109" s="12"/>
      <c r="S109" s="12"/>
      <c r="T109" s="12"/>
    </row>
    <row r="110" spans="1:20" x14ac:dyDescent="0.25">
      <c r="A110" s="30" t="s">
        <v>173</v>
      </c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</row>
    <row r="111" spans="1:20" ht="54.75" customHeight="1" x14ac:dyDescent="0.25">
      <c r="A111" s="30"/>
      <c r="B111" s="30"/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M111" s="30"/>
      <c r="N111" s="30"/>
    </row>
    <row r="112" spans="1:20" x14ac:dyDescent="0.25">
      <c r="K112" s="23"/>
      <c r="L112" s="23" t="s">
        <v>40</v>
      </c>
      <c r="M112" s="23"/>
    </row>
    <row r="113" spans="11:13" x14ac:dyDescent="0.25">
      <c r="K113" s="23"/>
      <c r="L113" s="23" t="s">
        <v>41</v>
      </c>
      <c r="M113" s="23"/>
    </row>
    <row r="114" spans="11:13" x14ac:dyDescent="0.25">
      <c r="K114" s="23"/>
      <c r="L114" s="23" t="s">
        <v>42</v>
      </c>
      <c r="M114" s="23"/>
    </row>
    <row r="115" spans="11:13" x14ac:dyDescent="0.25">
      <c r="K115" s="23"/>
      <c r="L115" s="23"/>
      <c r="M115"/>
    </row>
  </sheetData>
  <mergeCells count="40">
    <mergeCell ref="M1:N1"/>
    <mergeCell ref="A31:E31"/>
    <mergeCell ref="G31:H31"/>
    <mergeCell ref="K31:N31"/>
    <mergeCell ref="J5:M5"/>
    <mergeCell ref="L4:M4"/>
    <mergeCell ref="A7:M7"/>
    <mergeCell ref="A9:M9"/>
    <mergeCell ref="A10:M13"/>
    <mergeCell ref="J23:J24"/>
    <mergeCell ref="A25:N25"/>
    <mergeCell ref="A23:A24"/>
    <mergeCell ref="B23:B24"/>
    <mergeCell ref="A22:N22"/>
    <mergeCell ref="K23:K24"/>
    <mergeCell ref="L23:L24"/>
    <mergeCell ref="A104:E104"/>
    <mergeCell ref="G104:H104"/>
    <mergeCell ref="K104:N104"/>
    <mergeCell ref="A32:N32"/>
    <mergeCell ref="A74:E74"/>
    <mergeCell ref="G74:H74"/>
    <mergeCell ref="K74:N74"/>
    <mergeCell ref="A75:N75"/>
    <mergeCell ref="M23:M24"/>
    <mergeCell ref="N23:N24"/>
    <mergeCell ref="I23:I24"/>
    <mergeCell ref="C23:C24"/>
    <mergeCell ref="D23:D24"/>
    <mergeCell ref="E23:E24"/>
    <mergeCell ref="F23:F24"/>
    <mergeCell ref="G23:H23"/>
    <mergeCell ref="A108:B108"/>
    <mergeCell ref="A109:N109"/>
    <mergeCell ref="A110:N111"/>
    <mergeCell ref="A105:D105"/>
    <mergeCell ref="E105:F105"/>
    <mergeCell ref="A106:D106"/>
    <mergeCell ref="E106:F106"/>
    <mergeCell ref="A107:N107"/>
  </mergeCells>
  <conditionalFormatting sqref="B28">
    <cfRule type="duplicateValues" dxfId="2" priority="11"/>
  </conditionalFormatting>
  <conditionalFormatting sqref="B57:B69">
    <cfRule type="duplicateValues" dxfId="1" priority="12"/>
  </conditionalFormatting>
  <conditionalFormatting sqref="B89:B102">
    <cfRule type="duplicateValues" dxfId="0" priority="13"/>
  </conditionalFormatting>
  <pageMargins left="0.7" right="0.7" top="0.75" bottom="0.75" header="0.3" footer="0.3"/>
  <pageSetup paperSize="9" scale="3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19DE4D8E-7797-4A67-B9E8-AA5B78587602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RON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Łopacka Katarzyna</dc:creator>
  <cp:lastModifiedBy>Łopacka Katarzyna</cp:lastModifiedBy>
  <cp:lastPrinted>2026-02-11T09:48:46Z</cp:lastPrinted>
  <dcterms:created xsi:type="dcterms:W3CDTF">2023-06-29T12:20:13Z</dcterms:created>
  <dcterms:modified xsi:type="dcterms:W3CDTF">2026-04-02T09:08:51Z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f57068d2-a667-4eec-a8a7-5334b40c79d1</vt:lpwstr>
  </property>
  <property fmtid="{D5CDD505-2E9C-101B-9397-08002B2CF9AE}" pid="3" name="bjDocumentLabelXML">
    <vt:lpwstr>&lt;?xml version="1.0" encoding="us-ascii"?&gt;&lt;sisl xmlns:xsi="http://www.w3.org/2001/XMLSchema-instance" xmlns:xsd="http://www.w3.org/2001/XMLSchema" sislVersion="0" policy="8417b2fb-54a7-4fbc-b023-b6b37b7a623f" origin="defaultValue" xmlns="http://www.boldonj</vt:lpwstr>
  </property>
  <property fmtid="{D5CDD505-2E9C-101B-9397-08002B2CF9AE}" pid="4" name="bjDocumentLabelXML-0">
    <vt:lpwstr>ames.com/2008/01/sie/internal/label"&gt;&lt;element uid="d7220eed-17a6-431d-810c-83a0ddfed893" value="" /&gt;&lt;/sisl&gt;</vt:lpwstr>
  </property>
  <property fmtid="{D5CDD505-2E9C-101B-9397-08002B2CF9AE}" pid="5" name="bjDocumentSecurityLabel">
    <vt:lpwstr>[d7220eed-17a6-431d-810c-83a0ddfed893]</vt:lpwstr>
  </property>
  <property fmtid="{D5CDD505-2E9C-101B-9397-08002B2CF9AE}" pid="6" name="bjSaver">
    <vt:lpwstr>6a8y7nvX3pMiGkSkCqpeRwR8gaw6qcHE</vt:lpwstr>
  </property>
  <property fmtid="{D5CDD505-2E9C-101B-9397-08002B2CF9AE}" pid="7" name="bjClsUserRVM">
    <vt:lpwstr>[]</vt:lpwstr>
  </property>
</Properties>
</file>